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4.xml" ContentType="application/vnd.ms-excel.person+xml"/>
  <Override PartName="/xl/persons/person8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6.xml" ContentType="application/vnd.ms-excel.person+xml"/>
  <Override PartName="/xl/persons/person5.xml" ContentType="application/vnd.ms-excel.person+xml"/>
  <Override PartName="/xl/persons/person1.xml" ContentType="application/vnd.ms-excel.person+xml"/>
  <Override PartName="/xl/persons/person3.xml" ContentType="application/vnd.ms-excel.person+xml"/>
  <Override PartName="/xl/persons/person7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Lenovo (no borrar)\Documents\Acme_Backup\Acme_2026\Instituciones_Educativas\I.E CIUDADELA CUBA\Grupo 3151193\Registro de inasistencias\"/>
    </mc:Choice>
  </mc:AlternateContent>
  <xr:revisionPtr revIDLastSave="0" documentId="13_ncr:1_{D4B7907A-A4C1-49F3-B968-DADA3FD17D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asistencias" sheetId="2" r:id="rId1"/>
    <sheet name="Grupos_consulta_html" sheetId="26" r:id="rId2"/>
    <sheet name="Formación_Virtual-18-11-2025" sheetId="25" r:id="rId3"/>
    <sheet name="Notas_2026" sheetId="24" r:id="rId4"/>
    <sheet name="Equipos" sheetId="14" r:id="rId5"/>
    <sheet name="Vocero" sheetId="11" r:id="rId6"/>
    <sheet name="Formación virtual 18-03-2025" sheetId="17" r:id="rId7"/>
    <sheet name="Proyectos" sheetId="22" r:id="rId8"/>
    <sheet name="Visita_CDITI" sheetId="27" r:id="rId9"/>
    <sheet name="Oferta Cerrada" sheetId="10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2" i="27" l="1"/>
  <c r="C41" i="27"/>
  <c r="C40" i="27"/>
  <c r="G6" i="24"/>
  <c r="G9" i="24"/>
  <c r="G3" i="24" l="1"/>
  <c r="G4" i="24"/>
  <c r="G5" i="24"/>
  <c r="G7" i="24"/>
  <c r="G8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  <author>Lenovo</author>
  </authors>
  <commentList>
    <comment ref="H1" authorId="0" shapeId="0" xr:uid="{56A4E205-382F-48A5-9DAF-D38D6D7CF142}">
      <text>
        <r>
          <rPr>
            <b/>
            <sz val="9"/>
            <color indexed="81"/>
            <rFont val="Tahoma"/>
            <family val="2"/>
          </rPr>
          <t>Solo se citó a los aprendices de plan de mejoramiento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1" shapeId="0" xr:uid="{9576D891-2050-45A5-B740-5BFFA47A4A3B}">
      <text>
        <r>
          <rPr>
            <b/>
            <sz val="9"/>
            <color indexed="81"/>
            <rFont val="Tahoma"/>
            <family val="2"/>
          </rPr>
          <t>Ingresó a formación 6/05/2025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5" authorId="0" shapeId="0" xr:uid="{8754C1B3-1526-4A3E-A706-F591B8CE9ED5}">
      <text>
        <r>
          <rPr>
            <b/>
            <sz val="9"/>
            <color indexed="81"/>
            <rFont val="Tahoma"/>
            <family val="2"/>
          </rPr>
          <t xml:space="preserve">se reintegró a la formación 22/07/2024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5" authorId="0" shapeId="0" xr:uid="{28C1B745-C4FC-4B96-9E86-5660213B079A}">
      <text>
        <r>
          <rPr>
            <sz val="9"/>
            <color indexed="81"/>
            <rFont val="Tahoma"/>
            <family val="2"/>
          </rPr>
          <t xml:space="preserve">
Sin Matricular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  <author>LenovoGSPM</author>
  </authors>
  <commentList>
    <comment ref="E1" authorId="0" shapeId="0" xr:uid="{BCA94D81-B187-4B3C-9295-D0F3F4391240}">
      <text>
        <r>
          <rPr>
            <sz val="9"/>
            <color indexed="81"/>
            <rFont val="Tahoma"/>
            <charset val="1"/>
          </rPr>
          <t xml:space="preserve">26/02/2026
</t>
        </r>
      </text>
    </comment>
    <comment ref="D24" authorId="1" shapeId="0" xr:uid="{91ABA2E4-C904-42A5-B5D9-30EFAAC898DD}">
      <text>
        <r>
          <rPr>
            <sz val="9"/>
            <color indexed="81"/>
            <rFont val="Tahoma"/>
            <family val="2"/>
          </rPr>
          <t xml:space="preserve">
Sin Matricular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</authors>
  <commentList>
    <comment ref="H5" authorId="0" shapeId="0" xr:uid="{A9F7A17B-C8BA-4219-8DBB-3965296010D1}">
      <text>
        <r>
          <rPr>
            <b/>
            <sz val="9"/>
            <color indexed="81"/>
            <rFont val="Tahoma"/>
            <family val="2"/>
          </rPr>
          <t xml:space="preserve">se reintegró a la formación 22/07/2024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5" authorId="0" shapeId="0" xr:uid="{5879D5BB-C0C3-4BAF-9891-9239BB12C05F}">
      <text>
        <r>
          <rPr>
            <sz val="9"/>
            <color indexed="81"/>
            <rFont val="Tahoma"/>
            <family val="2"/>
          </rPr>
          <t xml:space="preserve">
Sin Matricular</t>
        </r>
      </text>
    </comment>
  </commentList>
</comments>
</file>

<file path=xl/sharedStrings.xml><?xml version="1.0" encoding="utf-8"?>
<sst xmlns="http://schemas.openxmlformats.org/spreadsheetml/2006/main" count="883" uniqueCount="162">
  <si>
    <t>N°</t>
  </si>
  <si>
    <t>Num doc.</t>
  </si>
  <si>
    <t>Nombres</t>
  </si>
  <si>
    <t>Apellidos</t>
  </si>
  <si>
    <t>TI 1023367274</t>
  </si>
  <si>
    <t>TI 1086634385</t>
  </si>
  <si>
    <t>TI 1089380992</t>
  </si>
  <si>
    <t>TI 1089599689</t>
  </si>
  <si>
    <t>Nombre</t>
  </si>
  <si>
    <t>Identificación</t>
  </si>
  <si>
    <t>Programa de Formación</t>
  </si>
  <si>
    <t>Luisa Fernanda Arcila Velasco</t>
  </si>
  <si>
    <t>ADSO</t>
  </si>
  <si>
    <t>Jade Julieth Zapata</t>
  </si>
  <si>
    <t>Daniel Steven Hernandez</t>
  </si>
  <si>
    <t>Jaiver Andrey Manso</t>
  </si>
  <si>
    <t>MULTIMEDIA</t>
  </si>
  <si>
    <t>Luz Geraldine Chiquito</t>
  </si>
  <si>
    <t>Josue Alejandro Silva</t>
  </si>
  <si>
    <t>Tecnolog. CNC</t>
  </si>
  <si>
    <t>Acosta Diaz</t>
  </si>
  <si>
    <t>Beltrán Muñoz</t>
  </si>
  <si>
    <t>Juan David</t>
  </si>
  <si>
    <t>Cardona García</t>
  </si>
  <si>
    <t>Eduardo</t>
  </si>
  <si>
    <t>Florez Hernandez</t>
  </si>
  <si>
    <t>Edinson Matiu</t>
  </si>
  <si>
    <t>Florez Sequera</t>
  </si>
  <si>
    <t>David Alejandro</t>
  </si>
  <si>
    <t>Gañán Aristizabal</t>
  </si>
  <si>
    <t xml:space="preserve"> Juan Manuel</t>
  </si>
  <si>
    <t xml:space="preserve">García Gómez </t>
  </si>
  <si>
    <t>Jeison Alexander</t>
  </si>
  <si>
    <t>Giraldo Pescador</t>
  </si>
  <si>
    <t>Miguel Angel</t>
  </si>
  <si>
    <t>Gutierrez Agudelo</t>
  </si>
  <si>
    <t>Madeline</t>
  </si>
  <si>
    <t>Guzmán Ospina</t>
  </si>
  <si>
    <t>Juan Esteban</t>
  </si>
  <si>
    <t>López Arcila</t>
  </si>
  <si>
    <t>Emerson</t>
  </si>
  <si>
    <t>Muñoz Velez</t>
  </si>
  <si>
    <t>Karol Victoria</t>
  </si>
  <si>
    <t>Murillo Vega</t>
  </si>
  <si>
    <t>Hilary</t>
  </si>
  <si>
    <t xml:space="preserve">Nieto Rojas </t>
  </si>
  <si>
    <t>Jose Daniel</t>
  </si>
  <si>
    <t>Ramírez Gonzalez</t>
  </si>
  <si>
    <t>Eric Alexander</t>
  </si>
  <si>
    <t>Rios Peña</t>
  </si>
  <si>
    <t>Rodriguez Silva</t>
  </si>
  <si>
    <t>Valery</t>
  </si>
  <si>
    <t>Sánchez Arroyave</t>
  </si>
  <si>
    <t>Maria Fernanda</t>
  </si>
  <si>
    <t>Sánchez Granada</t>
  </si>
  <si>
    <t>Matias</t>
  </si>
  <si>
    <t>Sepulveda Torres</t>
  </si>
  <si>
    <t xml:space="preserve">Silva Marín </t>
  </si>
  <si>
    <t>Vargas Gómez</t>
  </si>
  <si>
    <t xml:space="preserve">Zapata Grisales </t>
  </si>
  <si>
    <t>Samuel</t>
  </si>
  <si>
    <t>Asistió</t>
  </si>
  <si>
    <t>No asistió</t>
  </si>
  <si>
    <t>Juan Hernando</t>
  </si>
  <si>
    <t>Equipo</t>
  </si>
  <si>
    <t>Fecha</t>
  </si>
  <si>
    <t>Sin Mouse</t>
  </si>
  <si>
    <t>Observación Gral</t>
  </si>
  <si>
    <t>No usamos equipos</t>
  </si>
  <si>
    <t>Novedades</t>
  </si>
  <si>
    <t>Con Mouse</t>
  </si>
  <si>
    <t>Obserrvación
Gral</t>
  </si>
  <si>
    <t>Aviso-fallo Disco Duro</t>
  </si>
  <si>
    <t>Funcion Normal</t>
  </si>
  <si>
    <t>No se usó</t>
  </si>
  <si>
    <t>Hilary Murillo</t>
  </si>
  <si>
    <t>Emerson López</t>
  </si>
  <si>
    <t>Eduardo Cardona</t>
  </si>
  <si>
    <t>Rockcely Acosta</t>
  </si>
  <si>
    <t>Matias Sanchez</t>
  </si>
  <si>
    <t>Stephannia Sepulveda</t>
  </si>
  <si>
    <t>Jeison Alexander García</t>
  </si>
  <si>
    <t>Juan David Beltrán</t>
  </si>
  <si>
    <t>Juan Manuel Gañan</t>
  </si>
  <si>
    <t>Miguel Angel Giraldo</t>
  </si>
  <si>
    <t>Jose Daniel Nieto</t>
  </si>
  <si>
    <t>Juan Esteban Guzmán</t>
  </si>
  <si>
    <t>Juan Hernando Rios</t>
  </si>
  <si>
    <t>Valery Rodriguez</t>
  </si>
  <si>
    <t>David Florez Sequera</t>
  </si>
  <si>
    <t>Bedoya ortiz</t>
  </si>
  <si>
    <t>Andres Felipe</t>
  </si>
  <si>
    <t>PPT 1196248</t>
  </si>
  <si>
    <t>Rockcely Yeximar</t>
  </si>
  <si>
    <t>Agenda Coordinadores</t>
  </si>
  <si>
    <t>David Florez</t>
  </si>
  <si>
    <t>Proyecto</t>
  </si>
  <si>
    <t>Integrantes</t>
  </si>
  <si>
    <t>Descripción</t>
  </si>
  <si>
    <t>Agenda digital que permita recordar las actividades culturales de la I.E Ciudadela Cuba</t>
  </si>
  <si>
    <t>Página para reporte de estado de ánimo</t>
  </si>
  <si>
    <t>Matias Sánchez</t>
  </si>
  <si>
    <t>Página para el manejo del estreñimiento</t>
  </si>
  <si>
    <t>Página web para prevención y manejo del estreñimiento</t>
  </si>
  <si>
    <t>Andres Felipe Bedoya</t>
  </si>
  <si>
    <t>Matiu Hernandez</t>
  </si>
  <si>
    <t>Samuel Zapata</t>
  </si>
  <si>
    <t>Retirarlo</t>
  </si>
  <si>
    <t>Stephannía</t>
  </si>
  <si>
    <t>Página web para registrar el estado de ánimo y las emociones  de los estudiantes</t>
  </si>
  <si>
    <t>Software_Préstamo libros_Biblioteca</t>
  </si>
  <si>
    <t xml:space="preserve">Control préstamo libros y juegos de mesa: envía notificaciones de fecha de préstamo y entrega </t>
  </si>
  <si>
    <t>RETARDO</t>
  </si>
  <si>
    <t>Curso_Conducción</t>
  </si>
  <si>
    <t>Matiu Florez</t>
  </si>
  <si>
    <t>Jeison García</t>
  </si>
  <si>
    <t>Miguel Giraldo</t>
  </si>
  <si>
    <t xml:space="preserve">Grupo 1 </t>
  </si>
  <si>
    <t xml:space="preserve">Grupo 2 </t>
  </si>
  <si>
    <t>Stephanía Sepulveda</t>
  </si>
  <si>
    <t>Juan Rios</t>
  </si>
  <si>
    <t>Grupo 3</t>
  </si>
  <si>
    <t>Emerson Lopez</t>
  </si>
  <si>
    <t>Grupo 4</t>
  </si>
  <si>
    <t>Hillary Murillo</t>
  </si>
  <si>
    <t xml:space="preserve">Karol Muñoz </t>
  </si>
  <si>
    <t>Grupo 5</t>
  </si>
  <si>
    <t>No Asistió</t>
  </si>
  <si>
    <t>Página web para orientar como manejar el peso</t>
  </si>
  <si>
    <t>Bombofit</t>
  </si>
  <si>
    <t>Rol</t>
  </si>
  <si>
    <t>Programador</t>
  </si>
  <si>
    <t>Lider - Diseñador</t>
  </si>
  <si>
    <t>Diseñador</t>
  </si>
  <si>
    <t>Lider - Programador</t>
  </si>
  <si>
    <t>Investigador</t>
  </si>
  <si>
    <t>Diseñador - Programador</t>
  </si>
  <si>
    <t>Programador - lider - Diseño</t>
  </si>
  <si>
    <t>Investigador - Diseñador</t>
  </si>
  <si>
    <t>Asistio</t>
  </si>
  <si>
    <t>No asistio</t>
  </si>
  <si>
    <t>Página web</t>
  </si>
  <si>
    <t>Definitiva I Periodo</t>
  </si>
  <si>
    <t>Sustentación
Código</t>
  </si>
  <si>
    <t>Inasistencias</t>
  </si>
  <si>
    <t>1 (5 Retardos)</t>
  </si>
  <si>
    <t>5 (4 retardos)</t>
  </si>
  <si>
    <t>3 (5 retardos)</t>
  </si>
  <si>
    <t>4 (4 retardos)</t>
  </si>
  <si>
    <t>10 (2 retardos)</t>
  </si>
  <si>
    <t>5 (1 retardo)</t>
  </si>
  <si>
    <t>2 (2 retardos)</t>
  </si>
  <si>
    <t>5 (2 retardos)</t>
  </si>
  <si>
    <t>1 (1 retardo</t>
  </si>
  <si>
    <t>Observaciones</t>
  </si>
  <si>
    <t>juega de manera inapropiada (tocando las partes de sus compañeros)</t>
  </si>
  <si>
    <t>6 (1 retardo)</t>
  </si>
  <si>
    <t>Enfermo</t>
  </si>
  <si>
    <t>7 (2 retardos)</t>
  </si>
  <si>
    <t>Entregó
Permiso</t>
  </si>
  <si>
    <t>Situacion personal</t>
  </si>
  <si>
    <t>Karol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</si>
</sst>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14" fontId="0" fillId="0" borderId="0" xfId="0" applyNumberFormat="1"/>
    <xf numFmtId="1" fontId="0" fillId="0" borderId="0" xfId="0" applyNumberFormat="1"/>
    <xf numFmtId="14" fontId="1" fillId="0" borderId="0" xfId="0" applyNumberFormat="1" applyFont="1"/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left" vertical="top"/>
    </xf>
    <xf numFmtId="0" fontId="0" fillId="0" borderId="0" xfId="0" applyFill="1"/>
    <xf numFmtId="0" fontId="0" fillId="0" borderId="0" xfId="0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0" fillId="0" borderId="0" xfId="0" applyNumberFormat="1" applyFill="1"/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ont="1" applyFill="1"/>
    <xf numFmtId="164" fontId="0" fillId="0" borderId="0" xfId="0" applyNumberFormat="1" applyAlignment="1">
      <alignment horizontal="center" wrapText="1"/>
    </xf>
    <xf numFmtId="14" fontId="0" fillId="0" borderId="0" xfId="0" applyNumberFormat="1" applyAlignment="1">
      <alignment horizontal="center" vertical="top" wrapText="1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microsoft.com/office/2017/10/relationships/person" Target="persons/person4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5" Type="http://schemas.microsoft.com/office/2017/10/relationships/person" Target="persons/person8.xml"/><Relationship Id="rId2" Type="http://schemas.openxmlformats.org/officeDocument/2006/relationships/worksheet" Target="worksheets/sheet2.xml"/><Relationship Id="rId20" Type="http://schemas.microsoft.com/office/2017/10/relationships/person" Target="persons/person2.xml"/><Relationship Id="rId29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microsoft.com/office/2017/10/relationships/person" Target="persons/person6.xml"/><Relationship Id="rId5" Type="http://schemas.openxmlformats.org/officeDocument/2006/relationships/worksheet" Target="worksheets/sheet5.xml"/><Relationship Id="rId23" Type="http://schemas.microsoft.com/office/2017/10/relationships/person" Target="persons/person5.xml"/><Relationship Id="rId28" Type="http://schemas.microsoft.com/office/2017/10/relationships/person" Target="persons/person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Relationship Id="rId27" Type="http://schemas.microsoft.com/office/2017/10/relationships/person" Target="persons/person3.xml"/><Relationship Id="rId22" Type="http://schemas.microsoft.com/office/2017/10/relationships/person" Target="persons/person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55524</xdr:colOff>
      <xdr:row>38</xdr:row>
      <xdr:rowOff>75286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55BC4D-8141-411E-A260-ABECF9B2E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55524</xdr:colOff>
      <xdr:row>38</xdr:row>
      <xdr:rowOff>75286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E4AA53-BD09-2183-E16F-92CEDDFC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4" cy="7314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29"/>
  <sheetViews>
    <sheetView tabSelected="1" zoomScale="175" zoomScaleNormal="175" workbookViewId="0">
      <pane xSplit="4" ySplit="1" topLeftCell="AA2" activePane="bottomRight" state="frozen"/>
      <selection pane="topRight" activeCell="E1" sqref="E1"/>
      <selection pane="bottomLeft" activeCell="A2" sqref="A2"/>
      <selection pane="bottomRight" activeCell="AC23" sqref="AC23"/>
    </sheetView>
  </sheetViews>
  <sheetFormatPr baseColWidth="10" defaultRowHeight="15" x14ac:dyDescent="0.25"/>
  <cols>
    <col min="1" max="1" width="3" style="7" customWidth="1"/>
    <col min="2" max="2" width="12.85546875" style="7" customWidth="1"/>
    <col min="3" max="3" width="22" style="7" customWidth="1"/>
    <col min="4" max="4" width="20.28515625" style="7" customWidth="1"/>
    <col min="5" max="7" width="11.42578125" style="7"/>
    <col min="8" max="8" width="12.28515625" style="7" customWidth="1"/>
    <col min="9" max="9" width="13.42578125" style="7" customWidth="1"/>
    <col min="10" max="11" width="11.42578125" style="7"/>
    <col min="12" max="12" width="12.42578125" style="7" customWidth="1"/>
    <col min="13" max="13" width="11.42578125" style="7"/>
    <col min="14" max="14" width="11.85546875" style="7" bestFit="1" customWidth="1"/>
    <col min="15" max="15" width="11.42578125" style="7"/>
    <col min="16" max="16" width="12.85546875" style="7" customWidth="1"/>
    <col min="17" max="33" width="11.42578125" style="7"/>
    <col min="34" max="34" width="11" style="7" customWidth="1"/>
    <col min="35" max="35" width="11.42578125" style="7"/>
    <col min="36" max="36" width="11.7109375" style="7" customWidth="1"/>
    <col min="37" max="44" width="11.42578125" style="7"/>
    <col min="45" max="45" width="13.85546875" style="7" customWidth="1"/>
    <col min="46" max="46" width="11.42578125" style="7"/>
    <col min="47" max="47" width="14.140625" style="7" customWidth="1"/>
    <col min="48" max="16384" width="11.42578125" style="7"/>
  </cols>
  <sheetData>
    <row r="1" spans="1:48" ht="18" customHeight="1" x14ac:dyDescent="0.25">
      <c r="A1" s="5" t="s">
        <v>0</v>
      </c>
      <c r="B1" s="5" t="s">
        <v>1</v>
      </c>
      <c r="C1" s="5" t="s">
        <v>3</v>
      </c>
      <c r="D1" s="5" t="s">
        <v>2</v>
      </c>
      <c r="E1" s="6">
        <v>46076</v>
      </c>
      <c r="F1" s="6">
        <v>46083</v>
      </c>
      <c r="G1" s="6">
        <v>46086</v>
      </c>
      <c r="H1" s="6">
        <v>46093</v>
      </c>
      <c r="I1" s="6">
        <v>46097</v>
      </c>
      <c r="J1" s="6">
        <v>46118</v>
      </c>
      <c r="K1" s="6">
        <v>46121</v>
      </c>
      <c r="L1" s="6">
        <v>46125</v>
      </c>
      <c r="M1" s="6">
        <v>46128</v>
      </c>
      <c r="N1" s="6">
        <v>46133</v>
      </c>
      <c r="O1" s="6">
        <v>46135</v>
      </c>
      <c r="P1" s="6">
        <v>46139</v>
      </c>
      <c r="Q1" s="6">
        <v>46142</v>
      </c>
      <c r="R1" s="6">
        <v>46146</v>
      </c>
      <c r="S1" s="6">
        <v>46153</v>
      </c>
      <c r="T1" s="6">
        <v>46163</v>
      </c>
      <c r="U1" s="6">
        <v>46167</v>
      </c>
      <c r="V1" s="6">
        <v>46170</v>
      </c>
      <c r="W1" s="6">
        <v>46174</v>
      </c>
      <c r="X1" s="6">
        <v>46209</v>
      </c>
      <c r="Y1" s="6">
        <v>46212</v>
      </c>
      <c r="Z1" s="6">
        <v>46219</v>
      </c>
      <c r="AA1" s="6">
        <v>46233</v>
      </c>
      <c r="AB1" s="6">
        <v>46237</v>
      </c>
      <c r="AC1" s="6">
        <v>46240</v>
      </c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pans="1:48" x14ac:dyDescent="0.25">
      <c r="A2" s="7">
        <v>1</v>
      </c>
      <c r="B2" s="18">
        <v>1232592709</v>
      </c>
      <c r="C2" s="18" t="s">
        <v>20</v>
      </c>
      <c r="D2" s="18" t="s">
        <v>93</v>
      </c>
      <c r="E2" s="8" t="s">
        <v>61</v>
      </c>
      <c r="F2" s="8" t="s">
        <v>61</v>
      </c>
      <c r="G2" s="8" t="s">
        <v>62</v>
      </c>
      <c r="H2" s="8" t="s">
        <v>61</v>
      </c>
      <c r="I2" s="8" t="s">
        <v>61</v>
      </c>
      <c r="J2" s="8" t="s">
        <v>61</v>
      </c>
      <c r="K2" s="8" t="s">
        <v>139</v>
      </c>
      <c r="L2" s="8" t="s">
        <v>112</v>
      </c>
      <c r="M2" s="8" t="s">
        <v>61</v>
      </c>
      <c r="N2" s="8" t="s">
        <v>139</v>
      </c>
      <c r="O2" s="8" t="s">
        <v>61</v>
      </c>
      <c r="P2" s="8" t="s">
        <v>61</v>
      </c>
      <c r="Q2" s="8" t="s">
        <v>61</v>
      </c>
      <c r="R2" s="8" t="s">
        <v>61</v>
      </c>
      <c r="S2" s="8" t="s">
        <v>112</v>
      </c>
      <c r="T2" s="8" t="s">
        <v>61</v>
      </c>
      <c r="U2" s="8" t="s">
        <v>61</v>
      </c>
      <c r="V2" s="8" t="s">
        <v>127</v>
      </c>
      <c r="W2" s="8" t="s">
        <v>61</v>
      </c>
      <c r="X2" s="8" t="s">
        <v>61</v>
      </c>
      <c r="Y2" s="8" t="s">
        <v>112</v>
      </c>
      <c r="Z2" s="8" t="s">
        <v>62</v>
      </c>
      <c r="AA2" s="8" t="s">
        <v>61</v>
      </c>
      <c r="AB2" s="8" t="s">
        <v>61</v>
      </c>
      <c r="AC2" s="8" t="s">
        <v>62</v>
      </c>
      <c r="AD2" s="8"/>
      <c r="AE2" s="8"/>
      <c r="AF2" s="8"/>
      <c r="AG2" s="8"/>
      <c r="AI2" s="8"/>
      <c r="AJ2" s="8"/>
      <c r="AK2" s="8"/>
    </row>
    <row r="3" spans="1:48" x14ac:dyDescent="0.25">
      <c r="A3" s="7">
        <v>2</v>
      </c>
      <c r="B3" s="18">
        <v>1094920214</v>
      </c>
      <c r="C3" s="18" t="s">
        <v>90</v>
      </c>
      <c r="D3" s="18" t="s">
        <v>91</v>
      </c>
      <c r="E3" s="8" t="s">
        <v>62</v>
      </c>
      <c r="F3" s="8" t="s">
        <v>62</v>
      </c>
      <c r="G3" s="8" t="s">
        <v>62</v>
      </c>
      <c r="H3" s="8" t="s">
        <v>127</v>
      </c>
      <c r="I3" s="8" t="s">
        <v>112</v>
      </c>
      <c r="J3" s="8" t="s">
        <v>61</v>
      </c>
      <c r="K3" s="8" t="s">
        <v>139</v>
      </c>
      <c r="L3" s="8" t="s">
        <v>62</v>
      </c>
      <c r="M3" s="8" t="s">
        <v>112</v>
      </c>
      <c r="N3" s="8" t="s">
        <v>139</v>
      </c>
      <c r="O3" s="8" t="s">
        <v>112</v>
      </c>
      <c r="P3" s="8" t="s">
        <v>112</v>
      </c>
      <c r="Q3" s="8" t="s">
        <v>62</v>
      </c>
      <c r="R3" s="8" t="s">
        <v>62</v>
      </c>
      <c r="S3" s="8" t="s">
        <v>61</v>
      </c>
      <c r="T3" s="8" t="s">
        <v>112</v>
      </c>
      <c r="U3" s="8" t="s">
        <v>62</v>
      </c>
      <c r="V3" s="8" t="s">
        <v>127</v>
      </c>
      <c r="W3" s="8" t="s">
        <v>62</v>
      </c>
      <c r="X3" s="8" t="s">
        <v>62</v>
      </c>
      <c r="Y3" s="8" t="s">
        <v>62</v>
      </c>
      <c r="Z3" s="8" t="s">
        <v>61</v>
      </c>
      <c r="AA3" s="8" t="s">
        <v>61</v>
      </c>
      <c r="AB3" s="8" t="s">
        <v>61</v>
      </c>
      <c r="AC3" s="8" t="s">
        <v>61</v>
      </c>
      <c r="AD3" s="8"/>
      <c r="AE3" s="8"/>
      <c r="AF3" s="8"/>
      <c r="AG3" s="8"/>
      <c r="AI3" s="8"/>
      <c r="AJ3" s="8"/>
      <c r="AK3" s="8"/>
    </row>
    <row r="4" spans="1:48" x14ac:dyDescent="0.25">
      <c r="A4" s="7">
        <v>3</v>
      </c>
      <c r="B4" s="18">
        <v>1142114512</v>
      </c>
      <c r="C4" s="18" t="s">
        <v>21</v>
      </c>
      <c r="D4" s="18" t="s">
        <v>22</v>
      </c>
      <c r="E4" s="8" t="s">
        <v>112</v>
      </c>
      <c r="F4" s="8" t="s">
        <v>61</v>
      </c>
      <c r="G4" s="8" t="s">
        <v>112</v>
      </c>
      <c r="H4" s="8" t="s">
        <v>61</v>
      </c>
      <c r="I4" s="8" t="s">
        <v>112</v>
      </c>
      <c r="J4" s="8" t="s">
        <v>62</v>
      </c>
      <c r="K4" s="8" t="s">
        <v>112</v>
      </c>
      <c r="L4" s="8" t="s">
        <v>61</v>
      </c>
      <c r="M4" s="8" t="s">
        <v>112</v>
      </c>
      <c r="N4" s="8" t="s">
        <v>139</v>
      </c>
      <c r="O4" s="8" t="s">
        <v>61</v>
      </c>
      <c r="P4" s="8" t="s">
        <v>61</v>
      </c>
      <c r="Q4" s="8" t="s">
        <v>61</v>
      </c>
      <c r="R4" s="8" t="s">
        <v>61</v>
      </c>
      <c r="S4" s="7" t="s">
        <v>61</v>
      </c>
      <c r="T4" s="8" t="s">
        <v>61</v>
      </c>
      <c r="U4" s="8" t="s">
        <v>61</v>
      </c>
      <c r="V4" s="7" t="s">
        <v>61</v>
      </c>
      <c r="W4" s="8" t="s">
        <v>61</v>
      </c>
      <c r="X4" s="8" t="s">
        <v>61</v>
      </c>
      <c r="Y4" s="7" t="s">
        <v>61</v>
      </c>
      <c r="Z4" s="7" t="s">
        <v>61</v>
      </c>
      <c r="AA4" s="7" t="s">
        <v>61</v>
      </c>
      <c r="AB4" s="7" t="s">
        <v>61</v>
      </c>
      <c r="AC4" s="7" t="s">
        <v>61</v>
      </c>
      <c r="AK4" s="8"/>
    </row>
    <row r="5" spans="1:48" x14ac:dyDescent="0.25">
      <c r="A5" s="7">
        <v>4</v>
      </c>
      <c r="B5" s="18">
        <v>1088831667</v>
      </c>
      <c r="C5" s="18" t="s">
        <v>23</v>
      </c>
      <c r="D5" s="18" t="s">
        <v>24</v>
      </c>
      <c r="E5" s="8" t="s">
        <v>61</v>
      </c>
      <c r="F5" s="8" t="s">
        <v>61</v>
      </c>
      <c r="G5" s="8" t="s">
        <v>61</v>
      </c>
      <c r="H5" s="8" t="s">
        <v>61</v>
      </c>
      <c r="I5" s="8" t="s">
        <v>61</v>
      </c>
      <c r="J5" s="8" t="s">
        <v>61</v>
      </c>
      <c r="K5" s="8" t="s">
        <v>139</v>
      </c>
      <c r="L5" s="8" t="s">
        <v>61</v>
      </c>
      <c r="M5" s="8" t="s">
        <v>61</v>
      </c>
      <c r="N5" s="8" t="s">
        <v>139</v>
      </c>
      <c r="O5" s="8" t="s">
        <v>61</v>
      </c>
      <c r="P5" s="8" t="s">
        <v>61</v>
      </c>
      <c r="Q5" s="8" t="s">
        <v>61</v>
      </c>
      <c r="R5" s="8" t="s">
        <v>61</v>
      </c>
      <c r="S5" s="8" t="s">
        <v>61</v>
      </c>
      <c r="T5" s="8" t="s">
        <v>61</v>
      </c>
      <c r="U5" s="8" t="s">
        <v>61</v>
      </c>
      <c r="V5" s="7" t="s">
        <v>61</v>
      </c>
      <c r="W5" s="8"/>
      <c r="X5" s="8" t="s">
        <v>61</v>
      </c>
      <c r="Y5" s="8" t="s">
        <v>61</v>
      </c>
      <c r="Z5" s="8" t="s">
        <v>61</v>
      </c>
      <c r="AA5" s="8" t="s">
        <v>61</v>
      </c>
      <c r="AB5" s="8" t="s">
        <v>61</v>
      </c>
      <c r="AC5" s="8" t="s">
        <v>61</v>
      </c>
      <c r="AD5" s="8"/>
      <c r="AE5" s="8"/>
      <c r="AF5" s="8"/>
      <c r="AJ5" s="8"/>
      <c r="AK5" s="8"/>
    </row>
    <row r="6" spans="1:48" x14ac:dyDescent="0.25">
      <c r="A6" s="7">
        <v>5</v>
      </c>
      <c r="B6" s="18">
        <v>1010198083</v>
      </c>
      <c r="C6" s="18" t="s">
        <v>25</v>
      </c>
      <c r="D6" s="18" t="s">
        <v>26</v>
      </c>
      <c r="E6" s="8" t="s">
        <v>112</v>
      </c>
      <c r="F6" s="8" t="s">
        <v>61</v>
      </c>
      <c r="G6" s="8" t="s">
        <v>61</v>
      </c>
      <c r="H6" s="8" t="s">
        <v>61</v>
      </c>
      <c r="I6" s="8" t="s">
        <v>61</v>
      </c>
      <c r="J6" s="8" t="s">
        <v>61</v>
      </c>
      <c r="K6" s="8" t="s">
        <v>139</v>
      </c>
      <c r="L6" s="8" t="s">
        <v>61</v>
      </c>
      <c r="M6" s="8" t="s">
        <v>112</v>
      </c>
      <c r="N6" s="8" t="s">
        <v>139</v>
      </c>
      <c r="O6" s="8" t="s">
        <v>62</v>
      </c>
      <c r="P6" s="8" t="s">
        <v>112</v>
      </c>
      <c r="Q6" s="8" t="s">
        <v>62</v>
      </c>
      <c r="R6" s="8" t="s">
        <v>112</v>
      </c>
      <c r="S6" s="8" t="s">
        <v>112</v>
      </c>
      <c r="T6" s="8" t="s">
        <v>61</v>
      </c>
      <c r="U6" s="8" t="s">
        <v>61</v>
      </c>
      <c r="V6" s="7" t="s">
        <v>61</v>
      </c>
      <c r="W6" s="8" t="s">
        <v>61</v>
      </c>
      <c r="X6" s="8" t="s">
        <v>61</v>
      </c>
      <c r="Y6" s="8" t="s">
        <v>61</v>
      </c>
      <c r="Z6" s="8" t="s">
        <v>61</v>
      </c>
      <c r="AA6" s="8" t="s">
        <v>61</v>
      </c>
      <c r="AB6" s="8" t="s">
        <v>61</v>
      </c>
      <c r="AC6" s="8" t="s">
        <v>61</v>
      </c>
      <c r="AD6" s="8"/>
      <c r="AE6" s="8"/>
      <c r="AF6" s="8"/>
      <c r="AG6" s="8"/>
      <c r="AJ6" s="8"/>
      <c r="AK6" s="8"/>
    </row>
    <row r="7" spans="1:48" x14ac:dyDescent="0.25">
      <c r="A7" s="7">
        <v>6</v>
      </c>
      <c r="B7" s="18" t="s">
        <v>92</v>
      </c>
      <c r="C7" s="18" t="s">
        <v>27</v>
      </c>
      <c r="D7" s="18" t="s">
        <v>28</v>
      </c>
      <c r="E7" s="8" t="s">
        <v>61</v>
      </c>
      <c r="F7" s="8" t="s">
        <v>61</v>
      </c>
      <c r="G7" s="7" t="s">
        <v>61</v>
      </c>
      <c r="H7" s="8" t="s">
        <v>61</v>
      </c>
      <c r="I7" s="8" t="s">
        <v>61</v>
      </c>
      <c r="J7" s="8" t="s">
        <v>61</v>
      </c>
      <c r="K7" s="8" t="s">
        <v>139</v>
      </c>
      <c r="L7" s="8" t="s">
        <v>61</v>
      </c>
      <c r="M7" s="8" t="s">
        <v>61</v>
      </c>
      <c r="N7" s="8" t="s">
        <v>139</v>
      </c>
      <c r="O7" s="8" t="s">
        <v>61</v>
      </c>
      <c r="P7" s="8" t="s">
        <v>61</v>
      </c>
      <c r="Q7" s="8" t="s">
        <v>61</v>
      </c>
      <c r="R7" s="8" t="s">
        <v>62</v>
      </c>
      <c r="S7" s="8" t="s">
        <v>61</v>
      </c>
      <c r="T7" s="8" t="s">
        <v>61</v>
      </c>
      <c r="U7" s="8" t="s">
        <v>62</v>
      </c>
      <c r="V7" s="8" t="s">
        <v>61</v>
      </c>
      <c r="W7" s="8"/>
      <c r="X7" s="8" t="s">
        <v>61</v>
      </c>
      <c r="Y7" s="8" t="s">
        <v>61</v>
      </c>
      <c r="Z7" s="8" t="s">
        <v>62</v>
      </c>
      <c r="AA7" s="8" t="s">
        <v>61</v>
      </c>
      <c r="AB7" s="8" t="s">
        <v>61</v>
      </c>
      <c r="AC7" s="8" t="s">
        <v>61</v>
      </c>
      <c r="AD7" s="8"/>
      <c r="AE7" s="8"/>
      <c r="AF7" s="8"/>
      <c r="AG7" s="8"/>
      <c r="AJ7" s="8"/>
      <c r="AK7" s="8"/>
    </row>
    <row r="8" spans="1:48" x14ac:dyDescent="0.25">
      <c r="A8" s="7">
        <v>7</v>
      </c>
      <c r="B8" s="18">
        <v>1088280544</v>
      </c>
      <c r="C8" s="18" t="s">
        <v>29</v>
      </c>
      <c r="D8" s="18" t="s">
        <v>30</v>
      </c>
      <c r="E8" s="8" t="s">
        <v>61</v>
      </c>
      <c r="F8" s="8" t="s">
        <v>61</v>
      </c>
      <c r="G8" s="8" t="s">
        <v>61</v>
      </c>
      <c r="H8" s="8" t="s">
        <v>61</v>
      </c>
      <c r="I8" s="8" t="s">
        <v>61</v>
      </c>
      <c r="J8" s="8" t="s">
        <v>61</v>
      </c>
      <c r="K8" s="8" t="s">
        <v>139</v>
      </c>
      <c r="L8" s="8" t="s">
        <v>61</v>
      </c>
      <c r="M8" s="8" t="s">
        <v>62</v>
      </c>
      <c r="N8" s="8" t="s">
        <v>139</v>
      </c>
      <c r="O8" s="8" t="s">
        <v>61</v>
      </c>
      <c r="P8" s="8" t="s">
        <v>61</v>
      </c>
      <c r="Q8" s="8" t="s">
        <v>61</v>
      </c>
      <c r="R8" s="8" t="s">
        <v>62</v>
      </c>
      <c r="S8" s="8" t="s">
        <v>61</v>
      </c>
      <c r="T8" s="8" t="s">
        <v>61</v>
      </c>
      <c r="U8" s="8" t="s">
        <v>62</v>
      </c>
      <c r="V8" s="8" t="s">
        <v>61</v>
      </c>
      <c r="W8" s="8" t="s">
        <v>157</v>
      </c>
      <c r="X8" s="8" t="s">
        <v>61</v>
      </c>
      <c r="Y8" s="8" t="s">
        <v>61</v>
      </c>
      <c r="Z8" s="8" t="s">
        <v>61</v>
      </c>
      <c r="AA8" s="8" t="s">
        <v>61</v>
      </c>
      <c r="AB8" s="8" t="s">
        <v>61</v>
      </c>
      <c r="AC8" s="8" t="s">
        <v>61</v>
      </c>
      <c r="AD8" s="8"/>
      <c r="AE8" s="8"/>
      <c r="AF8" s="8"/>
      <c r="AG8" s="8"/>
      <c r="AJ8" s="8"/>
      <c r="AK8" s="8"/>
    </row>
    <row r="9" spans="1:48" ht="24" x14ac:dyDescent="0.25">
      <c r="A9" s="7">
        <v>8</v>
      </c>
      <c r="B9" s="18">
        <v>1089383316</v>
      </c>
      <c r="C9" s="18" t="s">
        <v>31</v>
      </c>
      <c r="D9" s="18" t="s">
        <v>32</v>
      </c>
      <c r="E9" s="8" t="s">
        <v>61</v>
      </c>
      <c r="F9" s="8" t="s">
        <v>61</v>
      </c>
      <c r="G9" s="8" t="s">
        <v>61</v>
      </c>
      <c r="H9" s="8" t="s">
        <v>127</v>
      </c>
      <c r="I9" s="8" t="s">
        <v>61</v>
      </c>
      <c r="J9" s="8" t="s">
        <v>61</v>
      </c>
      <c r="K9" s="8" t="s">
        <v>140</v>
      </c>
      <c r="L9" s="8" t="s">
        <v>61</v>
      </c>
      <c r="M9" s="8" t="s">
        <v>62</v>
      </c>
      <c r="N9" s="8" t="s">
        <v>139</v>
      </c>
      <c r="O9" s="8" t="s">
        <v>61</v>
      </c>
      <c r="P9" s="8" t="s">
        <v>62</v>
      </c>
      <c r="Q9" s="8" t="s">
        <v>62</v>
      </c>
      <c r="R9" s="8" t="s">
        <v>61</v>
      </c>
      <c r="S9" s="8" t="s">
        <v>62</v>
      </c>
      <c r="T9" s="8" t="s">
        <v>157</v>
      </c>
      <c r="U9" s="8" t="s">
        <v>61</v>
      </c>
      <c r="V9" s="7" t="s">
        <v>127</v>
      </c>
      <c r="W9" s="8" t="s">
        <v>157</v>
      </c>
      <c r="X9" s="8" t="s">
        <v>160</v>
      </c>
      <c r="Y9" s="8" t="s">
        <v>61</v>
      </c>
      <c r="Z9" s="8" t="s">
        <v>61</v>
      </c>
      <c r="AA9" s="8" t="s">
        <v>62</v>
      </c>
      <c r="AB9" s="8" t="s">
        <v>61</v>
      </c>
      <c r="AC9" s="8" t="s">
        <v>61</v>
      </c>
      <c r="AD9" s="8"/>
      <c r="AE9" s="8"/>
      <c r="AF9" s="8"/>
      <c r="AG9" s="8"/>
      <c r="AJ9" s="8"/>
      <c r="AK9" s="8"/>
    </row>
    <row r="10" spans="1:48" x14ac:dyDescent="0.25">
      <c r="A10" s="7">
        <v>9</v>
      </c>
      <c r="B10" s="18">
        <v>1088830793</v>
      </c>
      <c r="C10" s="18" t="s">
        <v>33</v>
      </c>
      <c r="D10" s="18" t="s">
        <v>34</v>
      </c>
      <c r="E10" s="8" t="s">
        <v>112</v>
      </c>
      <c r="F10" s="8" t="s">
        <v>112</v>
      </c>
      <c r="G10" s="8" t="s">
        <v>61</v>
      </c>
      <c r="H10" s="8" t="s">
        <v>61</v>
      </c>
      <c r="I10" s="8" t="s">
        <v>127</v>
      </c>
      <c r="J10" s="8" t="s">
        <v>62</v>
      </c>
      <c r="K10" s="8" t="s">
        <v>139</v>
      </c>
      <c r="L10" s="8" t="s">
        <v>112</v>
      </c>
      <c r="M10" s="8" t="s">
        <v>61</v>
      </c>
      <c r="N10" s="8" t="s">
        <v>139</v>
      </c>
      <c r="O10" s="8" t="s">
        <v>112</v>
      </c>
      <c r="P10" s="8" t="s">
        <v>62</v>
      </c>
      <c r="Q10" s="8" t="s">
        <v>61</v>
      </c>
      <c r="R10" s="8" t="s">
        <v>62</v>
      </c>
      <c r="S10" s="8" t="s">
        <v>62</v>
      </c>
      <c r="T10" s="8" t="s">
        <v>61</v>
      </c>
      <c r="U10" s="8" t="s">
        <v>61</v>
      </c>
      <c r="V10" s="7" t="s">
        <v>61</v>
      </c>
      <c r="W10" s="8" t="s">
        <v>62</v>
      </c>
      <c r="X10" s="8" t="s">
        <v>61</v>
      </c>
      <c r="Y10" s="8" t="s">
        <v>112</v>
      </c>
      <c r="Z10" s="8" t="s">
        <v>61</v>
      </c>
      <c r="AA10" s="8" t="s">
        <v>112</v>
      </c>
      <c r="AB10" s="8" t="s">
        <v>61</v>
      </c>
      <c r="AC10" s="8" t="s">
        <v>61</v>
      </c>
      <c r="AD10" s="8"/>
      <c r="AE10" s="8"/>
      <c r="AF10" s="8"/>
      <c r="AG10" s="8"/>
      <c r="AJ10" s="8"/>
      <c r="AK10" s="8"/>
    </row>
    <row r="11" spans="1:48" s="28" customFormat="1" x14ac:dyDescent="0.25">
      <c r="A11" s="7">
        <v>10</v>
      </c>
      <c r="B11" s="20">
        <v>1107853984</v>
      </c>
      <c r="C11" s="20" t="s">
        <v>35</v>
      </c>
      <c r="D11" s="20" t="s">
        <v>36</v>
      </c>
      <c r="E11" s="21" t="s">
        <v>107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8"/>
      <c r="U11" s="8"/>
      <c r="W11" s="8"/>
      <c r="X11" s="8" t="s">
        <v>160</v>
      </c>
      <c r="Y11" s="29"/>
      <c r="Z11" s="29"/>
      <c r="AA11" s="29"/>
      <c r="AB11" s="29"/>
      <c r="AC11" s="29"/>
      <c r="AD11" s="29"/>
      <c r="AE11" s="29"/>
      <c r="AF11" s="29"/>
      <c r="AG11" s="29"/>
      <c r="AJ11" s="29"/>
      <c r="AK11" s="29"/>
    </row>
    <row r="12" spans="1:48" ht="24" x14ac:dyDescent="0.25">
      <c r="A12" s="7">
        <v>11</v>
      </c>
      <c r="B12" s="18">
        <v>1088832527</v>
      </c>
      <c r="C12" s="18" t="s">
        <v>37</v>
      </c>
      <c r="D12" s="18" t="s">
        <v>38</v>
      </c>
      <c r="E12" s="8" t="s">
        <v>113</v>
      </c>
      <c r="F12" s="8" t="s">
        <v>61</v>
      </c>
      <c r="G12" s="8" t="s">
        <v>62</v>
      </c>
      <c r="H12" s="8" t="s">
        <v>127</v>
      </c>
      <c r="I12" s="8" t="s">
        <v>61</v>
      </c>
      <c r="J12" s="8" t="s">
        <v>61</v>
      </c>
      <c r="K12" s="8" t="s">
        <v>139</v>
      </c>
      <c r="L12" s="8" t="s">
        <v>61</v>
      </c>
      <c r="M12" s="8" t="s">
        <v>61</v>
      </c>
      <c r="N12" s="8" t="s">
        <v>127</v>
      </c>
      <c r="O12" s="8" t="s">
        <v>61</v>
      </c>
      <c r="P12" s="8" t="s">
        <v>61</v>
      </c>
      <c r="Q12" s="8" t="s">
        <v>61</v>
      </c>
      <c r="R12" s="8" t="s">
        <v>62</v>
      </c>
      <c r="S12" s="8" t="s">
        <v>112</v>
      </c>
      <c r="T12" s="8" t="s">
        <v>61</v>
      </c>
      <c r="U12" s="8" t="s">
        <v>62</v>
      </c>
      <c r="V12" s="7" t="s">
        <v>127</v>
      </c>
      <c r="W12" s="8" t="s">
        <v>61</v>
      </c>
      <c r="X12" s="8" t="s">
        <v>61</v>
      </c>
      <c r="Y12" s="8" t="s">
        <v>62</v>
      </c>
      <c r="Z12" s="8" t="s">
        <v>61</v>
      </c>
      <c r="AA12" s="8" t="s">
        <v>112</v>
      </c>
      <c r="AB12" s="8" t="s">
        <v>61</v>
      </c>
      <c r="AC12" s="8" t="s">
        <v>61</v>
      </c>
      <c r="AD12" s="8"/>
      <c r="AE12" s="8"/>
      <c r="AF12" s="8"/>
      <c r="AG12" s="8"/>
      <c r="AJ12" s="8"/>
      <c r="AK12" s="8"/>
    </row>
    <row r="13" spans="1:48" x14ac:dyDescent="0.25">
      <c r="A13" s="7">
        <v>12</v>
      </c>
      <c r="B13" s="18">
        <v>1089605932</v>
      </c>
      <c r="C13" s="18" t="s">
        <v>39</v>
      </c>
      <c r="D13" s="18" t="s">
        <v>40</v>
      </c>
      <c r="E13" s="8" t="s">
        <v>61</v>
      </c>
      <c r="F13" s="8" t="s">
        <v>61</v>
      </c>
      <c r="G13" s="8" t="s">
        <v>61</v>
      </c>
      <c r="H13" s="8" t="s">
        <v>61</v>
      </c>
      <c r="I13" s="8" t="s">
        <v>61</v>
      </c>
      <c r="J13" s="8" t="s">
        <v>61</v>
      </c>
      <c r="K13" s="8" t="s">
        <v>139</v>
      </c>
      <c r="L13" s="8" t="s">
        <v>61</v>
      </c>
      <c r="M13" s="8" t="s">
        <v>62</v>
      </c>
      <c r="N13" s="8" t="s">
        <v>139</v>
      </c>
      <c r="O13" s="8" t="s">
        <v>61</v>
      </c>
      <c r="P13" s="8" t="s">
        <v>61</v>
      </c>
      <c r="Q13" s="8" t="s">
        <v>61</v>
      </c>
      <c r="R13" s="8" t="s">
        <v>62</v>
      </c>
      <c r="S13" s="8" t="s">
        <v>61</v>
      </c>
      <c r="T13" s="8" t="s">
        <v>61</v>
      </c>
      <c r="U13" s="8" t="s">
        <v>62</v>
      </c>
      <c r="V13" s="7" t="s">
        <v>127</v>
      </c>
      <c r="W13" s="8" t="s">
        <v>61</v>
      </c>
      <c r="X13" s="8" t="s">
        <v>61</v>
      </c>
      <c r="Y13" s="8" t="s">
        <v>157</v>
      </c>
      <c r="Z13" s="8" t="s">
        <v>61</v>
      </c>
      <c r="AA13" s="8" t="s">
        <v>61</v>
      </c>
      <c r="AB13" s="8" t="s">
        <v>61</v>
      </c>
      <c r="AC13" s="8" t="s">
        <v>62</v>
      </c>
      <c r="AD13" s="8"/>
      <c r="AE13" s="8"/>
      <c r="AF13" s="8"/>
      <c r="AG13" s="8"/>
      <c r="AJ13" s="8"/>
      <c r="AK13" s="8"/>
    </row>
    <row r="14" spans="1:48" ht="24" x14ac:dyDescent="0.25">
      <c r="A14" s="7">
        <v>13</v>
      </c>
      <c r="B14" s="18">
        <v>1120099817</v>
      </c>
      <c r="C14" s="18" t="s">
        <v>41</v>
      </c>
      <c r="D14" s="18" t="s">
        <v>42</v>
      </c>
      <c r="E14" s="8" t="s">
        <v>112</v>
      </c>
      <c r="F14" s="8" t="s">
        <v>62</v>
      </c>
      <c r="G14" s="8" t="s">
        <v>112</v>
      </c>
      <c r="H14" s="8" t="s">
        <v>127</v>
      </c>
      <c r="I14" s="8" t="s">
        <v>127</v>
      </c>
      <c r="J14" s="8" t="s">
        <v>62</v>
      </c>
      <c r="K14" s="8" t="s">
        <v>140</v>
      </c>
      <c r="L14" s="8" t="s">
        <v>62</v>
      </c>
      <c r="M14" s="8" t="s">
        <v>62</v>
      </c>
      <c r="N14" s="8" t="s">
        <v>127</v>
      </c>
      <c r="O14" s="8" t="s">
        <v>62</v>
      </c>
      <c r="P14" s="8" t="s">
        <v>62</v>
      </c>
      <c r="Q14" s="8" t="s">
        <v>62</v>
      </c>
      <c r="R14" s="8" t="s">
        <v>62</v>
      </c>
      <c r="S14" s="8" t="s">
        <v>62</v>
      </c>
      <c r="T14" s="8" t="s">
        <v>61</v>
      </c>
      <c r="U14" s="8" t="s">
        <v>61</v>
      </c>
      <c r="V14" s="7" t="s">
        <v>127</v>
      </c>
      <c r="W14" s="8" t="s">
        <v>61</v>
      </c>
      <c r="X14" s="8" t="s">
        <v>160</v>
      </c>
      <c r="Y14" s="8" t="s">
        <v>62</v>
      </c>
      <c r="Z14" s="8" t="s">
        <v>62</v>
      </c>
      <c r="AA14" s="8" t="s">
        <v>61</v>
      </c>
      <c r="AB14" s="8" t="s">
        <v>61</v>
      </c>
      <c r="AC14" s="8" t="s">
        <v>62</v>
      </c>
      <c r="AD14" s="8"/>
      <c r="AE14" s="8"/>
      <c r="AF14" s="8"/>
      <c r="AG14" s="8"/>
      <c r="AJ14" s="8"/>
      <c r="AK14" s="8"/>
    </row>
    <row r="15" spans="1:48" x14ac:dyDescent="0.25">
      <c r="A15" s="7">
        <v>14</v>
      </c>
      <c r="B15" s="18">
        <v>1089936596</v>
      </c>
      <c r="C15" s="18" t="s">
        <v>43</v>
      </c>
      <c r="D15" s="18" t="s">
        <v>44</v>
      </c>
      <c r="E15" s="8" t="s">
        <v>61</v>
      </c>
      <c r="F15" s="8" t="s">
        <v>62</v>
      </c>
      <c r="G15" s="8" t="s">
        <v>61</v>
      </c>
      <c r="H15" s="8" t="s">
        <v>127</v>
      </c>
      <c r="I15" s="8" t="s">
        <v>61</v>
      </c>
      <c r="J15" s="8" t="s">
        <v>62</v>
      </c>
      <c r="K15" s="8" t="s">
        <v>139</v>
      </c>
      <c r="L15" s="8" t="s">
        <v>61</v>
      </c>
      <c r="M15" s="8" t="s">
        <v>112</v>
      </c>
      <c r="N15" s="8" t="s">
        <v>127</v>
      </c>
      <c r="O15" s="8" t="s">
        <v>61</v>
      </c>
      <c r="P15" s="8" t="s">
        <v>61</v>
      </c>
      <c r="Q15" s="8" t="s">
        <v>61</v>
      </c>
      <c r="R15" s="8" t="s">
        <v>62</v>
      </c>
      <c r="S15" s="8" t="s">
        <v>61</v>
      </c>
      <c r="T15" s="8" t="s">
        <v>61</v>
      </c>
      <c r="U15" s="8" t="s">
        <v>62</v>
      </c>
      <c r="V15" s="7" t="s">
        <v>127</v>
      </c>
      <c r="W15" s="8"/>
      <c r="X15" s="8"/>
      <c r="Y15" s="8" t="s">
        <v>61</v>
      </c>
      <c r="Z15" s="8" t="s">
        <v>61</v>
      </c>
      <c r="AA15" s="8" t="s">
        <v>61</v>
      </c>
      <c r="AB15" s="8" t="s">
        <v>61</v>
      </c>
      <c r="AC15" s="8" t="s">
        <v>62</v>
      </c>
      <c r="AD15" s="8"/>
      <c r="AE15" s="8"/>
      <c r="AF15" s="8"/>
      <c r="AG15" s="8"/>
      <c r="AJ15" s="8"/>
      <c r="AK15" s="8"/>
    </row>
    <row r="16" spans="1:48" x14ac:dyDescent="0.25">
      <c r="A16" s="7">
        <v>15</v>
      </c>
      <c r="B16" s="18">
        <v>1115452253</v>
      </c>
      <c r="C16" s="18" t="s">
        <v>45</v>
      </c>
      <c r="D16" s="18" t="s">
        <v>46</v>
      </c>
      <c r="E16" s="8" t="s">
        <v>62</v>
      </c>
      <c r="F16" s="8" t="s">
        <v>61</v>
      </c>
      <c r="G16" s="8" t="s">
        <v>62</v>
      </c>
      <c r="H16" s="8" t="s">
        <v>61</v>
      </c>
      <c r="I16" s="8" t="s">
        <v>61</v>
      </c>
      <c r="J16" s="8" t="s">
        <v>61</v>
      </c>
      <c r="K16" s="8" t="s">
        <v>139</v>
      </c>
      <c r="L16" s="8" t="s">
        <v>62</v>
      </c>
      <c r="M16" s="8" t="s">
        <v>61</v>
      </c>
      <c r="N16" s="8" t="s">
        <v>127</v>
      </c>
      <c r="O16" s="8" t="s">
        <v>61</v>
      </c>
      <c r="P16" s="8" t="s">
        <v>61</v>
      </c>
      <c r="Q16" s="8" t="s">
        <v>61</v>
      </c>
      <c r="R16" s="8" t="s">
        <v>62</v>
      </c>
      <c r="S16" s="8" t="s">
        <v>62</v>
      </c>
      <c r="T16" s="8" t="s">
        <v>61</v>
      </c>
      <c r="U16" s="8" t="s">
        <v>62</v>
      </c>
      <c r="V16" s="7" t="s">
        <v>127</v>
      </c>
      <c r="W16" s="8" t="s">
        <v>61</v>
      </c>
      <c r="X16" s="8" t="s">
        <v>61</v>
      </c>
      <c r="Y16" s="8" t="s">
        <v>62</v>
      </c>
      <c r="Z16" s="8" t="s">
        <v>61</v>
      </c>
      <c r="AA16" s="8" t="s">
        <v>62</v>
      </c>
      <c r="AB16" s="8" t="s">
        <v>62</v>
      </c>
      <c r="AC16" s="8" t="s">
        <v>61</v>
      </c>
      <c r="AD16" s="8"/>
      <c r="AE16" s="8"/>
      <c r="AF16" s="8"/>
      <c r="AG16" s="8"/>
      <c r="AJ16" s="8"/>
      <c r="AK16" s="8"/>
    </row>
    <row r="17" spans="1:38" ht="24" x14ac:dyDescent="0.25">
      <c r="A17" s="7">
        <v>16</v>
      </c>
      <c r="B17" s="20">
        <v>1013627129</v>
      </c>
      <c r="C17" s="20" t="s">
        <v>47</v>
      </c>
      <c r="D17" s="20" t="s">
        <v>48</v>
      </c>
      <c r="E17" s="21" t="s">
        <v>107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 t="s">
        <v>160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J17" s="8"/>
      <c r="AK17" s="8"/>
    </row>
    <row r="18" spans="1:38" x14ac:dyDescent="0.25">
      <c r="A18" s="7">
        <v>17</v>
      </c>
      <c r="B18" s="18">
        <v>2026</v>
      </c>
      <c r="C18" s="18" t="s">
        <v>49</v>
      </c>
      <c r="D18" s="18" t="s">
        <v>63</v>
      </c>
      <c r="E18" s="8" t="s">
        <v>61</v>
      </c>
      <c r="F18" s="8" t="s">
        <v>61</v>
      </c>
      <c r="G18" s="8" t="s">
        <v>112</v>
      </c>
      <c r="H18" s="8" t="s">
        <v>61</v>
      </c>
      <c r="I18" s="8" t="s">
        <v>61</v>
      </c>
      <c r="J18" s="8" t="s">
        <v>61</v>
      </c>
      <c r="K18" s="8" t="s">
        <v>139</v>
      </c>
      <c r="L18" s="8" t="s">
        <v>61</v>
      </c>
      <c r="M18" s="8" t="s">
        <v>61</v>
      </c>
      <c r="N18" s="8" t="s">
        <v>139</v>
      </c>
      <c r="O18" s="8" t="s">
        <v>112</v>
      </c>
      <c r="P18" s="8" t="s">
        <v>62</v>
      </c>
      <c r="Q18" s="7" t="s">
        <v>61</v>
      </c>
      <c r="R18" s="8" t="s">
        <v>62</v>
      </c>
      <c r="S18" s="7" t="s">
        <v>61</v>
      </c>
      <c r="T18" s="8" t="s">
        <v>61</v>
      </c>
      <c r="U18" s="8" t="s">
        <v>61</v>
      </c>
      <c r="V18" s="8" t="s">
        <v>127</v>
      </c>
      <c r="W18" s="8" t="s">
        <v>61</v>
      </c>
      <c r="X18" s="8" t="s">
        <v>61</v>
      </c>
      <c r="Y18" s="8" t="s">
        <v>62</v>
      </c>
      <c r="Z18" s="8" t="s">
        <v>61</v>
      </c>
      <c r="AA18" s="8" t="s">
        <v>62</v>
      </c>
      <c r="AB18" s="8" t="s">
        <v>62</v>
      </c>
      <c r="AC18" s="8" t="s">
        <v>62</v>
      </c>
      <c r="AD18" s="8"/>
      <c r="AE18" s="8"/>
      <c r="AF18" s="8"/>
      <c r="AG18" s="8"/>
      <c r="AH18" s="8"/>
      <c r="AJ18" s="8"/>
      <c r="AK18" s="8"/>
    </row>
    <row r="19" spans="1:38" x14ac:dyDescent="0.25">
      <c r="A19" s="7">
        <v>18</v>
      </c>
      <c r="B19" s="18">
        <v>1089608524</v>
      </c>
      <c r="C19" s="18" t="s">
        <v>50</v>
      </c>
      <c r="D19" s="18" t="s">
        <v>51</v>
      </c>
      <c r="E19" s="7" t="s">
        <v>61</v>
      </c>
      <c r="F19" s="13" t="s">
        <v>61</v>
      </c>
      <c r="G19" s="7" t="s">
        <v>112</v>
      </c>
      <c r="H19" s="8" t="s">
        <v>61</v>
      </c>
      <c r="I19" s="7" t="s">
        <v>112</v>
      </c>
      <c r="J19" s="8" t="s">
        <v>62</v>
      </c>
      <c r="K19" s="8" t="s">
        <v>139</v>
      </c>
      <c r="L19" s="8" t="s">
        <v>61</v>
      </c>
      <c r="M19" s="8" t="s">
        <v>62</v>
      </c>
      <c r="N19" s="8" t="s">
        <v>127</v>
      </c>
      <c r="O19" s="8" t="s">
        <v>61</v>
      </c>
      <c r="P19" s="8" t="s">
        <v>62</v>
      </c>
      <c r="Q19" s="8" t="s">
        <v>62</v>
      </c>
      <c r="R19" s="8" t="s">
        <v>62</v>
      </c>
      <c r="S19" s="8" t="s">
        <v>61</v>
      </c>
      <c r="T19" s="8" t="s">
        <v>62</v>
      </c>
      <c r="U19" s="8" t="s">
        <v>62</v>
      </c>
      <c r="V19" s="7" t="s">
        <v>127</v>
      </c>
      <c r="W19" s="8" t="s">
        <v>61</v>
      </c>
      <c r="X19" s="8" t="s">
        <v>61</v>
      </c>
      <c r="Y19" s="8" t="s">
        <v>62</v>
      </c>
      <c r="Z19" s="8" t="s">
        <v>61</v>
      </c>
      <c r="AA19" s="8" t="s">
        <v>61</v>
      </c>
      <c r="AB19" s="8" t="s">
        <v>62</v>
      </c>
      <c r="AC19" s="8" t="s">
        <v>62</v>
      </c>
      <c r="AD19" s="8"/>
      <c r="AE19" s="8"/>
      <c r="AF19" s="8"/>
      <c r="AG19" s="8"/>
      <c r="AH19" s="8"/>
      <c r="AI19" s="8"/>
      <c r="AJ19" s="8"/>
      <c r="AK19" s="8"/>
    </row>
    <row r="20" spans="1:38" x14ac:dyDescent="0.25">
      <c r="A20" s="7">
        <v>19</v>
      </c>
      <c r="B20" s="20">
        <v>1137061743</v>
      </c>
      <c r="C20" s="20" t="s">
        <v>52</v>
      </c>
      <c r="D20" s="20" t="s">
        <v>53</v>
      </c>
      <c r="E20" s="21" t="s">
        <v>107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J20" s="8"/>
      <c r="AK20" s="8"/>
    </row>
    <row r="21" spans="1:38" x14ac:dyDescent="0.25">
      <c r="A21" s="7">
        <v>20</v>
      </c>
      <c r="B21" s="18">
        <v>1086635416</v>
      </c>
      <c r="C21" s="18" t="s">
        <v>54</v>
      </c>
      <c r="D21" s="18" t="s">
        <v>55</v>
      </c>
      <c r="E21" s="8" t="s">
        <v>61</v>
      </c>
      <c r="F21" s="8" t="s">
        <v>62</v>
      </c>
      <c r="G21" s="8" t="s">
        <v>61</v>
      </c>
      <c r="H21" s="8" t="s">
        <v>127</v>
      </c>
      <c r="I21" s="8" t="s">
        <v>112</v>
      </c>
      <c r="J21" s="8" t="s">
        <v>61</v>
      </c>
      <c r="K21" s="8" t="s">
        <v>139</v>
      </c>
      <c r="L21" s="8" t="s">
        <v>61</v>
      </c>
      <c r="M21" s="8" t="s">
        <v>61</v>
      </c>
      <c r="N21" s="8" t="s">
        <v>127</v>
      </c>
      <c r="O21" s="8" t="s">
        <v>62</v>
      </c>
      <c r="P21" s="8" t="s">
        <v>112</v>
      </c>
      <c r="Q21" s="8" t="s">
        <v>61</v>
      </c>
      <c r="R21" s="8" t="s">
        <v>61</v>
      </c>
      <c r="S21" s="8" t="s">
        <v>62</v>
      </c>
      <c r="T21" s="8" t="s">
        <v>61</v>
      </c>
      <c r="U21" s="8" t="s">
        <v>61</v>
      </c>
      <c r="V21" s="7" t="s">
        <v>127</v>
      </c>
      <c r="W21" s="8" t="s">
        <v>61</v>
      </c>
      <c r="X21" s="8" t="s">
        <v>61</v>
      </c>
      <c r="Y21" s="8" t="s">
        <v>61</v>
      </c>
      <c r="Z21" s="7" t="s">
        <v>61</v>
      </c>
      <c r="AA21" s="7" t="s">
        <v>61</v>
      </c>
      <c r="AB21" s="8" t="s">
        <v>61</v>
      </c>
      <c r="AC21" s="8" t="s">
        <v>62</v>
      </c>
      <c r="AD21" s="8"/>
      <c r="AE21" s="8"/>
      <c r="AF21" s="8"/>
      <c r="AG21" s="8"/>
      <c r="AH21" s="8"/>
      <c r="AJ21" s="8"/>
      <c r="AK21" s="8"/>
    </row>
    <row r="22" spans="1:38" x14ac:dyDescent="0.25">
      <c r="A22" s="7">
        <v>21</v>
      </c>
      <c r="B22" s="18">
        <v>1055757379</v>
      </c>
      <c r="C22" s="18" t="s">
        <v>56</v>
      </c>
      <c r="D22" s="18" t="s">
        <v>108</v>
      </c>
      <c r="E22" s="8" t="s">
        <v>112</v>
      </c>
      <c r="F22" s="8" t="s">
        <v>61</v>
      </c>
      <c r="G22" s="8" t="s">
        <v>62</v>
      </c>
      <c r="H22" s="8" t="s">
        <v>61</v>
      </c>
      <c r="I22" s="8" t="s">
        <v>112</v>
      </c>
      <c r="J22" s="8" t="s">
        <v>62</v>
      </c>
      <c r="K22" s="8" t="s">
        <v>139</v>
      </c>
      <c r="L22" s="8" t="s">
        <v>112</v>
      </c>
      <c r="M22" s="8" t="s">
        <v>112</v>
      </c>
      <c r="N22" s="8" t="s">
        <v>139</v>
      </c>
      <c r="O22" s="8" t="s">
        <v>62</v>
      </c>
      <c r="P22" s="8" t="s">
        <v>61</v>
      </c>
      <c r="Q22" s="8" t="s">
        <v>112</v>
      </c>
      <c r="R22" s="8" t="s">
        <v>62</v>
      </c>
      <c r="S22" s="8" t="s">
        <v>62</v>
      </c>
      <c r="T22" s="8" t="s">
        <v>61</v>
      </c>
      <c r="U22" s="8" t="s">
        <v>62</v>
      </c>
      <c r="V22" s="8" t="s">
        <v>127</v>
      </c>
      <c r="W22" s="8" t="s">
        <v>112</v>
      </c>
      <c r="X22" s="8" t="s">
        <v>61</v>
      </c>
      <c r="Y22" s="8" t="s">
        <v>62</v>
      </c>
      <c r="Z22" s="7" t="s">
        <v>61</v>
      </c>
      <c r="AA22" s="7" t="s">
        <v>61</v>
      </c>
      <c r="AB22" s="8" t="s">
        <v>62</v>
      </c>
      <c r="AC22" s="8" t="s">
        <v>61</v>
      </c>
      <c r="AD22" s="8"/>
      <c r="AE22" s="8"/>
      <c r="AF22" s="8"/>
      <c r="AG22" s="8"/>
      <c r="AH22" s="8"/>
      <c r="AJ22" s="8"/>
      <c r="AK22" s="8"/>
    </row>
    <row r="23" spans="1:38" s="28" customFormat="1" ht="24" x14ac:dyDescent="0.25">
      <c r="A23" s="7">
        <v>22</v>
      </c>
      <c r="B23" s="20">
        <v>1022958273</v>
      </c>
      <c r="C23" s="20" t="s">
        <v>57</v>
      </c>
      <c r="D23" s="20" t="s">
        <v>28</v>
      </c>
      <c r="E23" s="21" t="s">
        <v>107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8"/>
      <c r="U23" s="8"/>
      <c r="V23" s="29"/>
      <c r="W23" s="8"/>
      <c r="X23" s="8" t="s">
        <v>160</v>
      </c>
      <c r="Y23" s="29"/>
      <c r="AB23" s="29"/>
      <c r="AC23" s="29"/>
      <c r="AD23" s="29"/>
      <c r="AE23" s="29"/>
      <c r="AF23" s="29"/>
      <c r="AG23" s="29"/>
      <c r="AH23" s="29"/>
      <c r="AJ23" s="29"/>
      <c r="AK23" s="29"/>
    </row>
    <row r="24" spans="1:38" s="28" customFormat="1" ht="24" x14ac:dyDescent="0.25">
      <c r="A24" s="7">
        <v>23</v>
      </c>
      <c r="B24" s="20">
        <v>1089608505</v>
      </c>
      <c r="C24" s="20" t="s">
        <v>58</v>
      </c>
      <c r="D24" s="20" t="s">
        <v>38</v>
      </c>
      <c r="E24" s="21" t="s">
        <v>107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8"/>
      <c r="U24" s="8"/>
      <c r="V24" s="29"/>
      <c r="W24" s="8"/>
      <c r="X24" s="8" t="s">
        <v>160</v>
      </c>
      <c r="Y24" s="29"/>
      <c r="AB24" s="29"/>
      <c r="AC24" s="29"/>
      <c r="AD24" s="29"/>
      <c r="AE24" s="29"/>
      <c r="AF24" s="29"/>
      <c r="AG24" s="29"/>
      <c r="AH24" s="29"/>
      <c r="AJ24" s="29"/>
      <c r="AK24" s="29"/>
      <c r="AL24" s="29"/>
    </row>
    <row r="25" spans="1:38" x14ac:dyDescent="0.25">
      <c r="A25" s="7">
        <v>24</v>
      </c>
      <c r="B25" s="18">
        <v>1142517673</v>
      </c>
      <c r="C25" s="18" t="s">
        <v>59</v>
      </c>
      <c r="D25" s="18" t="s">
        <v>60</v>
      </c>
      <c r="E25" s="8" t="s">
        <v>61</v>
      </c>
      <c r="F25" s="8" t="s">
        <v>62</v>
      </c>
      <c r="G25" s="8" t="s">
        <v>61</v>
      </c>
      <c r="H25" s="8" t="s">
        <v>112</v>
      </c>
      <c r="I25" s="8" t="s">
        <v>61</v>
      </c>
      <c r="J25" s="8" t="s">
        <v>61</v>
      </c>
      <c r="K25" s="8" t="s">
        <v>139</v>
      </c>
      <c r="L25" s="8" t="s">
        <v>61</v>
      </c>
      <c r="M25" s="8" t="s">
        <v>61</v>
      </c>
      <c r="N25" s="8" t="s">
        <v>139</v>
      </c>
      <c r="O25" s="8" t="s">
        <v>61</v>
      </c>
      <c r="P25" s="8" t="s">
        <v>61</v>
      </c>
      <c r="Q25" s="7" t="s">
        <v>61</v>
      </c>
      <c r="R25" s="7" t="s">
        <v>61</v>
      </c>
      <c r="S25" s="7" t="s">
        <v>61</v>
      </c>
      <c r="T25" s="8" t="s">
        <v>61</v>
      </c>
      <c r="U25" s="8" t="s">
        <v>62</v>
      </c>
      <c r="V25" s="7" t="s">
        <v>127</v>
      </c>
      <c r="W25" s="8" t="s">
        <v>61</v>
      </c>
      <c r="X25" s="8" t="s">
        <v>61</v>
      </c>
      <c r="Y25" s="7" t="s">
        <v>61</v>
      </c>
      <c r="Z25" s="7" t="s">
        <v>61</v>
      </c>
      <c r="AA25" s="7" t="s">
        <v>61</v>
      </c>
      <c r="AB25" s="7" t="s">
        <v>61</v>
      </c>
      <c r="AC25" s="7" t="s">
        <v>61</v>
      </c>
    </row>
    <row r="26" spans="1:38" x14ac:dyDescent="0.25">
      <c r="B26" s="8"/>
    </row>
    <row r="27" spans="1:38" x14ac:dyDescent="0.25">
      <c r="A27" s="17"/>
      <c r="B27" s="17"/>
    </row>
    <row r="29" spans="1:38" x14ac:dyDescent="0.25">
      <c r="B29" s="28"/>
      <c r="C29" s="28"/>
    </row>
  </sheetData>
  <protectedRanges>
    <protectedRange sqref="C2" name="Rango1_1_5"/>
    <protectedRange sqref="C3:C22" name="Rango1_1"/>
    <protectedRange sqref="C23:C24" name="Rango1_1_1_2"/>
    <protectedRange sqref="B2" name="Rango1_1_5_1"/>
    <protectedRange sqref="B3:B22" name="Rango1_1_2"/>
    <protectedRange sqref="B23:B24" name="Rango1_1_1_1_2"/>
    <protectedRange sqref="D3:D22" name="Rango1_1_3"/>
    <protectedRange sqref="D23:D24" name="Rango1_1_1_3"/>
  </protectedRanges>
  <sortState xmlns:xlrd2="http://schemas.microsoft.com/office/spreadsheetml/2017/richdata2" ref="A2:P25">
    <sortCondition ref="C2:C25"/>
  </sortState>
  <pageMargins left="0.7" right="0.7" top="0.75" bottom="0.75" header="0.3" footer="0.3"/>
  <pageSetup scale="25" fitToHeight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3A0D-2E18-4EE0-907A-42085CA226A2}">
  <dimension ref="A1:D20"/>
  <sheetViews>
    <sheetView zoomScale="145" zoomScaleNormal="145" workbookViewId="0">
      <selection activeCell="D1" sqref="D1:D4"/>
    </sheetView>
  </sheetViews>
  <sheetFormatPr baseColWidth="10" defaultRowHeight="15" x14ac:dyDescent="0.25"/>
  <sheetData>
    <row r="1" spans="1:4" x14ac:dyDescent="0.25">
      <c r="A1" s="44" t="s">
        <v>117</v>
      </c>
      <c r="B1" s="33" t="s">
        <v>106</v>
      </c>
      <c r="C1" s="33"/>
      <c r="D1" s="50">
        <v>5</v>
      </c>
    </row>
    <row r="2" spans="1:4" x14ac:dyDescent="0.25">
      <c r="A2" s="44"/>
      <c r="B2" s="33" t="s">
        <v>114</v>
      </c>
      <c r="C2" s="33"/>
      <c r="D2" s="50"/>
    </row>
    <row r="3" spans="1:4" x14ac:dyDescent="0.25">
      <c r="A3" s="44"/>
      <c r="B3" s="33" t="s">
        <v>115</v>
      </c>
      <c r="C3" s="33"/>
      <c r="D3" s="50"/>
    </row>
    <row r="4" spans="1:4" x14ac:dyDescent="0.25">
      <c r="A4" s="44"/>
      <c r="B4" s="33" t="s">
        <v>116</v>
      </c>
      <c r="C4" s="33"/>
      <c r="D4" s="50"/>
    </row>
    <row r="6" spans="1:4" x14ac:dyDescent="0.25">
      <c r="A6" s="45" t="s">
        <v>118</v>
      </c>
      <c r="B6" s="32" t="s">
        <v>119</v>
      </c>
      <c r="C6" s="32"/>
      <c r="D6" s="51">
        <v>4</v>
      </c>
    </row>
    <row r="7" spans="1:4" x14ac:dyDescent="0.25">
      <c r="A7" s="45"/>
      <c r="B7" s="32" t="s">
        <v>88</v>
      </c>
      <c r="C7" s="32"/>
      <c r="D7" s="51"/>
    </row>
    <row r="8" spans="1:4" x14ac:dyDescent="0.25">
      <c r="A8" s="45"/>
      <c r="B8" s="32" t="s">
        <v>120</v>
      </c>
      <c r="C8" s="32"/>
      <c r="D8" s="51"/>
    </row>
    <row r="10" spans="1:4" x14ac:dyDescent="0.25">
      <c r="A10" s="46" t="s">
        <v>121</v>
      </c>
      <c r="B10" s="31" t="s">
        <v>83</v>
      </c>
      <c r="C10" s="31"/>
      <c r="D10" s="52">
        <v>3</v>
      </c>
    </row>
    <row r="11" spans="1:4" x14ac:dyDescent="0.25">
      <c r="A11" s="46"/>
      <c r="B11" s="31" t="s">
        <v>95</v>
      </c>
      <c r="C11" s="31"/>
      <c r="D11" s="52"/>
    </row>
    <row r="12" spans="1:4" x14ac:dyDescent="0.25">
      <c r="A12" s="46"/>
      <c r="B12" s="31" t="s">
        <v>82</v>
      </c>
      <c r="C12" s="31"/>
      <c r="D12" s="52"/>
    </row>
    <row r="14" spans="1:4" x14ac:dyDescent="0.25">
      <c r="A14" s="47" t="s">
        <v>123</v>
      </c>
      <c r="B14" s="30" t="s">
        <v>77</v>
      </c>
      <c r="C14" s="30"/>
      <c r="D14" s="53">
        <v>2</v>
      </c>
    </row>
    <row r="15" spans="1:4" x14ac:dyDescent="0.25">
      <c r="A15" s="47"/>
      <c r="B15" s="30" t="s">
        <v>122</v>
      </c>
      <c r="C15" s="30"/>
      <c r="D15" s="53"/>
    </row>
    <row r="16" spans="1:4" x14ac:dyDescent="0.25">
      <c r="A16" s="47"/>
      <c r="B16" s="30" t="s">
        <v>79</v>
      </c>
      <c r="C16" s="30"/>
      <c r="D16" s="53"/>
    </row>
    <row r="18" spans="1:4" x14ac:dyDescent="0.25">
      <c r="A18" s="48" t="s">
        <v>126</v>
      </c>
      <c r="B18" s="16" t="s">
        <v>124</v>
      </c>
      <c r="C18" s="16"/>
      <c r="D18" s="49">
        <v>1</v>
      </c>
    </row>
    <row r="19" spans="1:4" x14ac:dyDescent="0.25">
      <c r="A19" s="48"/>
      <c r="B19" s="16" t="s">
        <v>78</v>
      </c>
      <c r="C19" s="16"/>
      <c r="D19" s="49"/>
    </row>
    <row r="20" spans="1:4" x14ac:dyDescent="0.25">
      <c r="A20" s="48"/>
      <c r="B20" s="16" t="s">
        <v>125</v>
      </c>
      <c r="C20" s="16"/>
      <c r="D20" s="49"/>
    </row>
  </sheetData>
  <mergeCells count="10">
    <mergeCell ref="D18:D20"/>
    <mergeCell ref="D1:D4"/>
    <mergeCell ref="D6:D8"/>
    <mergeCell ref="D10:D12"/>
    <mergeCell ref="D14:D16"/>
    <mergeCell ref="A1:A4"/>
    <mergeCell ref="A6:A8"/>
    <mergeCell ref="A10:A12"/>
    <mergeCell ref="A14:A16"/>
    <mergeCell ref="A18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859B-5F7E-4F18-BB38-EEAEE2AF365F}">
  <dimension ref="A1"/>
  <sheetViews>
    <sheetView topLeftCell="A7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614A0-ABA3-4DC7-9337-AA05E7076E3C}">
  <dimension ref="A1:I24"/>
  <sheetViews>
    <sheetView topLeftCell="C1" zoomScale="175" zoomScaleNormal="175" workbookViewId="0">
      <selection activeCell="H2" sqref="H2"/>
    </sheetView>
  </sheetViews>
  <sheetFormatPr baseColWidth="10" defaultRowHeight="15" x14ac:dyDescent="0.25"/>
  <cols>
    <col min="1" max="1" width="5.42578125" customWidth="1"/>
    <col min="2" max="2" width="13.28515625" customWidth="1"/>
    <col min="3" max="3" width="18.7109375" customWidth="1"/>
    <col min="4" max="4" width="20" customWidth="1"/>
    <col min="5" max="5" width="11.5703125" customWidth="1"/>
    <col min="6" max="6" width="15.140625" customWidth="1"/>
    <col min="7" max="7" width="13.85546875" customWidth="1"/>
    <col min="8" max="8" width="14.28515625" customWidth="1"/>
    <col min="9" max="9" width="14.140625" customWidth="1"/>
  </cols>
  <sheetData>
    <row r="1" spans="1:9" ht="30" x14ac:dyDescent="0.25">
      <c r="A1" s="24" t="s">
        <v>0</v>
      </c>
      <c r="B1" s="24" t="s">
        <v>1</v>
      </c>
      <c r="C1" s="24" t="s">
        <v>3</v>
      </c>
      <c r="D1" s="24" t="s">
        <v>2</v>
      </c>
      <c r="E1" s="25" t="s">
        <v>141</v>
      </c>
      <c r="F1" s="34" t="s">
        <v>143</v>
      </c>
      <c r="G1" s="22" t="s">
        <v>142</v>
      </c>
      <c r="H1" s="27" t="s">
        <v>144</v>
      </c>
      <c r="I1" s="36" t="s">
        <v>154</v>
      </c>
    </row>
    <row r="2" spans="1:9" x14ac:dyDescent="0.25">
      <c r="A2" s="7">
        <v>1</v>
      </c>
      <c r="B2" s="18">
        <v>1232592709</v>
      </c>
      <c r="C2" s="18" t="s">
        <v>20</v>
      </c>
      <c r="D2" s="18" t="s">
        <v>93</v>
      </c>
      <c r="E2" s="23">
        <v>5</v>
      </c>
      <c r="F2" s="23">
        <v>4.8</v>
      </c>
      <c r="G2" s="23">
        <f>AVERAGE(E2:F2)</f>
        <v>4.9000000000000004</v>
      </c>
      <c r="H2" s="35">
        <v>2</v>
      </c>
    </row>
    <row r="3" spans="1:9" x14ac:dyDescent="0.25">
      <c r="A3" s="7">
        <v>2</v>
      </c>
      <c r="B3" s="18">
        <v>1094920214</v>
      </c>
      <c r="C3" s="18" t="s">
        <v>90</v>
      </c>
      <c r="D3" s="18" t="s">
        <v>91</v>
      </c>
      <c r="E3" s="23">
        <v>3</v>
      </c>
      <c r="F3" s="23">
        <v>2.7</v>
      </c>
      <c r="G3" s="23">
        <f t="shared" ref="G3:G24" si="0">AVERAGE(E3:F3)</f>
        <v>2.85</v>
      </c>
      <c r="H3" s="35">
        <v>7</v>
      </c>
    </row>
    <row r="4" spans="1:9" x14ac:dyDescent="0.25">
      <c r="A4" s="7">
        <v>3</v>
      </c>
      <c r="B4" s="18">
        <v>1142114512</v>
      </c>
      <c r="C4" s="18" t="s">
        <v>21</v>
      </c>
      <c r="D4" s="18" t="s">
        <v>22</v>
      </c>
      <c r="E4" s="23">
        <v>4.5</v>
      </c>
      <c r="F4" s="26">
        <v>4.5</v>
      </c>
      <c r="G4" s="23">
        <f t="shared" si="0"/>
        <v>4.5</v>
      </c>
      <c r="H4" s="37" t="s">
        <v>145</v>
      </c>
      <c r="I4" s="23"/>
    </row>
    <row r="5" spans="1:9" x14ac:dyDescent="0.25">
      <c r="A5" s="7">
        <v>4</v>
      </c>
      <c r="B5" s="18">
        <v>1088831667</v>
      </c>
      <c r="C5" s="18" t="s">
        <v>23</v>
      </c>
      <c r="D5" s="18" t="s">
        <v>24</v>
      </c>
      <c r="E5" s="23">
        <v>3.8</v>
      </c>
      <c r="F5" s="23">
        <v>4</v>
      </c>
      <c r="G5" s="23">
        <f t="shared" si="0"/>
        <v>3.9</v>
      </c>
      <c r="H5" s="38">
        <v>0</v>
      </c>
      <c r="I5" s="23"/>
    </row>
    <row r="6" spans="1:9" ht="53.25" customHeight="1" x14ac:dyDescent="0.25">
      <c r="A6" s="7">
        <v>5</v>
      </c>
      <c r="B6" s="18">
        <v>1010198083</v>
      </c>
      <c r="C6" s="18" t="s">
        <v>25</v>
      </c>
      <c r="D6" s="18" t="s">
        <v>26</v>
      </c>
      <c r="E6" s="23">
        <v>3</v>
      </c>
      <c r="F6" s="23">
        <v>2.5</v>
      </c>
      <c r="G6" s="23">
        <f>AVERAGE(E6:F6)</f>
        <v>2.75</v>
      </c>
      <c r="H6" s="35" t="s">
        <v>147</v>
      </c>
      <c r="I6" s="42" t="s">
        <v>155</v>
      </c>
    </row>
    <row r="7" spans="1:9" x14ac:dyDescent="0.25">
      <c r="A7" s="7">
        <v>6</v>
      </c>
      <c r="B7" s="18" t="s">
        <v>92</v>
      </c>
      <c r="C7" s="18" t="s">
        <v>27</v>
      </c>
      <c r="D7" s="18" t="s">
        <v>28</v>
      </c>
      <c r="E7" s="23">
        <v>3</v>
      </c>
      <c r="F7" s="23">
        <v>4</v>
      </c>
      <c r="G7" s="23">
        <f t="shared" si="0"/>
        <v>3.5</v>
      </c>
      <c r="H7" s="39">
        <v>1</v>
      </c>
      <c r="I7" s="23"/>
    </row>
    <row r="8" spans="1:9" x14ac:dyDescent="0.25">
      <c r="A8" s="7">
        <v>7</v>
      </c>
      <c r="B8" s="18">
        <v>1088280544</v>
      </c>
      <c r="C8" s="18" t="s">
        <v>29</v>
      </c>
      <c r="D8" s="18" t="s">
        <v>30</v>
      </c>
      <c r="E8" s="23">
        <v>1</v>
      </c>
      <c r="F8" s="23">
        <v>1</v>
      </c>
      <c r="G8" s="23">
        <f t="shared" si="0"/>
        <v>1</v>
      </c>
      <c r="H8" s="39">
        <v>2</v>
      </c>
    </row>
    <row r="9" spans="1:9" x14ac:dyDescent="0.25">
      <c r="A9" s="7">
        <v>8</v>
      </c>
      <c r="B9" s="18">
        <v>1089383316</v>
      </c>
      <c r="C9" s="18" t="s">
        <v>31</v>
      </c>
      <c r="D9" s="18" t="s">
        <v>32</v>
      </c>
      <c r="E9" s="23">
        <v>3.5</v>
      </c>
      <c r="F9" s="23">
        <v>3.5</v>
      </c>
      <c r="G9" s="23">
        <f t="shared" si="0"/>
        <v>3.5</v>
      </c>
      <c r="H9" s="39" t="s">
        <v>156</v>
      </c>
    </row>
    <row r="10" spans="1:9" x14ac:dyDescent="0.25">
      <c r="A10" s="7">
        <v>9</v>
      </c>
      <c r="B10" s="18">
        <v>1088830793</v>
      </c>
      <c r="C10" s="18" t="s">
        <v>33</v>
      </c>
      <c r="D10" s="18" t="s">
        <v>34</v>
      </c>
      <c r="E10" s="23">
        <v>4.5</v>
      </c>
      <c r="F10" s="23">
        <v>5</v>
      </c>
      <c r="G10" s="23">
        <f t="shared" si="0"/>
        <v>4.75</v>
      </c>
      <c r="H10" s="39" t="s">
        <v>146</v>
      </c>
    </row>
    <row r="11" spans="1:9" x14ac:dyDescent="0.25">
      <c r="A11" s="7">
        <v>10</v>
      </c>
      <c r="B11" s="18">
        <v>1088832527</v>
      </c>
      <c r="C11" s="18" t="s">
        <v>37</v>
      </c>
      <c r="D11" s="18" t="s">
        <v>38</v>
      </c>
      <c r="E11" s="23">
        <v>3.8</v>
      </c>
      <c r="F11" s="26">
        <v>2.5</v>
      </c>
      <c r="G11" s="23">
        <f t="shared" si="0"/>
        <v>3.15</v>
      </c>
      <c r="H11" s="40" t="s">
        <v>148</v>
      </c>
      <c r="I11" s="26"/>
    </row>
    <row r="12" spans="1:9" x14ac:dyDescent="0.25">
      <c r="A12" s="7">
        <v>11</v>
      </c>
      <c r="B12" s="18">
        <v>1089605932</v>
      </c>
      <c r="C12" s="18" t="s">
        <v>39</v>
      </c>
      <c r="D12" s="18" t="s">
        <v>40</v>
      </c>
      <c r="E12" s="23">
        <v>4</v>
      </c>
      <c r="F12" s="23">
        <v>4</v>
      </c>
      <c r="G12" s="23">
        <f t="shared" si="0"/>
        <v>4</v>
      </c>
      <c r="H12" s="40">
        <v>2</v>
      </c>
    </row>
    <row r="13" spans="1:9" x14ac:dyDescent="0.25">
      <c r="A13" s="7">
        <v>12</v>
      </c>
      <c r="B13" s="18">
        <v>1120099817</v>
      </c>
      <c r="C13" s="18" t="s">
        <v>41</v>
      </c>
      <c r="D13" s="18" t="s">
        <v>42</v>
      </c>
      <c r="E13" s="23">
        <v>1</v>
      </c>
      <c r="F13" s="23">
        <v>1</v>
      </c>
      <c r="G13" s="23">
        <f t="shared" si="0"/>
        <v>1</v>
      </c>
      <c r="H13" s="39" t="s">
        <v>149</v>
      </c>
    </row>
    <row r="14" spans="1:9" x14ac:dyDescent="0.25">
      <c r="A14" s="7">
        <v>13</v>
      </c>
      <c r="B14" s="18">
        <v>1089936596</v>
      </c>
      <c r="C14" s="18" t="s">
        <v>43</v>
      </c>
      <c r="D14" s="18" t="s">
        <v>44</v>
      </c>
      <c r="E14" s="23">
        <v>4</v>
      </c>
      <c r="F14" s="23">
        <v>2.5</v>
      </c>
      <c r="G14" s="23">
        <f t="shared" si="0"/>
        <v>3.25</v>
      </c>
      <c r="H14" t="s">
        <v>150</v>
      </c>
    </row>
    <row r="15" spans="1:9" x14ac:dyDescent="0.25">
      <c r="A15" s="7">
        <v>14</v>
      </c>
      <c r="B15" s="18">
        <v>1115452253</v>
      </c>
      <c r="C15" s="18" t="s">
        <v>45</v>
      </c>
      <c r="D15" s="18" t="s">
        <v>46</v>
      </c>
      <c r="E15" s="23">
        <v>3.8</v>
      </c>
      <c r="F15" s="23">
        <v>3.7</v>
      </c>
      <c r="G15" s="23">
        <f t="shared" si="0"/>
        <v>3.75</v>
      </c>
      <c r="H15" s="39">
        <v>6</v>
      </c>
      <c r="I15" s="23"/>
    </row>
    <row r="16" spans="1:9" x14ac:dyDescent="0.25">
      <c r="A16" s="7">
        <v>15</v>
      </c>
      <c r="B16" s="20">
        <v>1013627129</v>
      </c>
      <c r="C16" s="20" t="s">
        <v>47</v>
      </c>
      <c r="D16" s="20" t="s">
        <v>48</v>
      </c>
      <c r="E16" s="23"/>
      <c r="F16" s="23"/>
      <c r="G16" s="23" t="e">
        <f t="shared" si="0"/>
        <v>#DIV/0!</v>
      </c>
      <c r="H16" s="39"/>
    </row>
    <row r="17" spans="1:9" x14ac:dyDescent="0.25">
      <c r="A17" s="7">
        <v>16</v>
      </c>
      <c r="B17" s="18">
        <v>1088827631</v>
      </c>
      <c r="C17" s="18" t="s">
        <v>49</v>
      </c>
      <c r="D17" s="18" t="s">
        <v>63</v>
      </c>
      <c r="E17" s="23">
        <v>4</v>
      </c>
      <c r="F17" s="41">
        <v>3</v>
      </c>
      <c r="G17" s="23">
        <f t="shared" si="0"/>
        <v>3.5</v>
      </c>
      <c r="H17" s="39" t="s">
        <v>151</v>
      </c>
      <c r="I17" s="23"/>
    </row>
    <row r="18" spans="1:9" x14ac:dyDescent="0.25">
      <c r="A18" s="7">
        <v>17</v>
      </c>
      <c r="B18" s="18">
        <v>1089608524</v>
      </c>
      <c r="C18" s="18" t="s">
        <v>50</v>
      </c>
      <c r="D18" s="18" t="s">
        <v>51</v>
      </c>
      <c r="E18" s="23">
        <v>4</v>
      </c>
      <c r="F18" s="23">
        <v>3</v>
      </c>
      <c r="G18" s="23">
        <f t="shared" si="0"/>
        <v>3.5</v>
      </c>
      <c r="H18" s="39" t="s">
        <v>158</v>
      </c>
    </row>
    <row r="19" spans="1:9" x14ac:dyDescent="0.25">
      <c r="A19" s="7">
        <v>18</v>
      </c>
      <c r="B19" s="20">
        <v>1137061743</v>
      </c>
      <c r="C19" s="20" t="s">
        <v>52</v>
      </c>
      <c r="D19" s="20" t="s">
        <v>53</v>
      </c>
      <c r="E19" s="23"/>
      <c r="F19" s="23"/>
      <c r="G19" s="23" t="e">
        <f t="shared" si="0"/>
        <v>#DIV/0!</v>
      </c>
      <c r="H19" s="39"/>
    </row>
    <row r="20" spans="1:9" x14ac:dyDescent="0.25">
      <c r="A20" s="7">
        <v>19</v>
      </c>
      <c r="B20" s="18">
        <v>1086635416</v>
      </c>
      <c r="C20" s="18" t="s">
        <v>54</v>
      </c>
      <c r="D20" s="18" t="s">
        <v>55</v>
      </c>
      <c r="E20" s="23">
        <v>4.5</v>
      </c>
      <c r="F20" s="23">
        <v>3.5</v>
      </c>
      <c r="G20" s="23">
        <f t="shared" si="0"/>
        <v>4</v>
      </c>
      <c r="H20" s="39" t="s">
        <v>152</v>
      </c>
    </row>
    <row r="21" spans="1:9" x14ac:dyDescent="0.25">
      <c r="A21" s="7">
        <v>20</v>
      </c>
      <c r="B21" s="18">
        <v>1055757379</v>
      </c>
      <c r="C21" s="18" t="s">
        <v>56</v>
      </c>
      <c r="D21" s="18" t="s">
        <v>108</v>
      </c>
      <c r="E21" s="23">
        <v>4.5</v>
      </c>
      <c r="F21" s="23">
        <v>3.5</v>
      </c>
      <c r="G21" s="23">
        <f t="shared" si="0"/>
        <v>4</v>
      </c>
      <c r="H21" s="39" t="s">
        <v>146</v>
      </c>
    </row>
    <row r="22" spans="1:9" x14ac:dyDescent="0.25">
      <c r="A22" s="7">
        <v>21</v>
      </c>
      <c r="B22" s="20">
        <v>1022958273</v>
      </c>
      <c r="C22" s="20" t="s">
        <v>57</v>
      </c>
      <c r="D22" s="20" t="s">
        <v>28</v>
      </c>
      <c r="E22" s="23"/>
      <c r="F22" s="23"/>
      <c r="G22" s="23" t="e">
        <f t="shared" si="0"/>
        <v>#DIV/0!</v>
      </c>
      <c r="H22" s="39"/>
    </row>
    <row r="23" spans="1:9" x14ac:dyDescent="0.25">
      <c r="A23" s="7">
        <v>22</v>
      </c>
      <c r="B23" s="20">
        <v>1089608505</v>
      </c>
      <c r="C23" s="20" t="s">
        <v>58</v>
      </c>
      <c r="D23" s="20" t="s">
        <v>38</v>
      </c>
      <c r="E23" s="23"/>
      <c r="F23" s="23"/>
      <c r="G23" s="23" t="e">
        <f t="shared" si="0"/>
        <v>#DIV/0!</v>
      </c>
      <c r="H23" s="39"/>
    </row>
    <row r="24" spans="1:9" x14ac:dyDescent="0.25">
      <c r="A24" s="7">
        <v>23</v>
      </c>
      <c r="B24" s="18">
        <v>1142517673</v>
      </c>
      <c r="C24" s="18" t="s">
        <v>59</v>
      </c>
      <c r="D24" s="18" t="s">
        <v>60</v>
      </c>
      <c r="E24" s="23">
        <v>3.5</v>
      </c>
      <c r="F24" s="23">
        <v>3.5</v>
      </c>
      <c r="G24" s="23">
        <f t="shared" si="0"/>
        <v>3.5</v>
      </c>
      <c r="H24" s="39" t="s">
        <v>153</v>
      </c>
    </row>
  </sheetData>
  <protectedRanges>
    <protectedRange sqref="C2" name="Rango1_1_5"/>
    <protectedRange sqref="C3:C21" name="Rango1_1"/>
    <protectedRange sqref="C22:C23" name="Rango1_1_1_2"/>
    <protectedRange sqref="B2" name="Rango1_1_5_1"/>
    <protectedRange sqref="B3:B21" name="Rango1_1_2"/>
    <protectedRange sqref="B22:B23" name="Rango1_1_1_1_2"/>
    <protectedRange sqref="D3:D21" name="Rango1_1_3"/>
    <protectedRange sqref="D22:D23" name="Rango1_1_1_3"/>
  </protectedRange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767B-B539-4516-A6B4-6323C523CA23}">
  <dimension ref="A1:G40"/>
  <sheetViews>
    <sheetView workbookViewId="0">
      <selection activeCell="E35" sqref="E35:E38"/>
    </sheetView>
  </sheetViews>
  <sheetFormatPr baseColWidth="10" defaultRowHeight="15" x14ac:dyDescent="0.25"/>
  <cols>
    <col min="1" max="1" width="9.140625" customWidth="1"/>
    <col min="4" max="4" width="13.85546875" customWidth="1"/>
    <col min="6" max="6" width="13" customWidth="1"/>
    <col min="7" max="7" width="15" bestFit="1" customWidth="1"/>
  </cols>
  <sheetData>
    <row r="1" spans="1:7" ht="30" x14ac:dyDescent="0.25">
      <c r="A1" s="11" t="s">
        <v>64</v>
      </c>
      <c r="B1" s="1" t="s">
        <v>69</v>
      </c>
      <c r="C1" s="1" t="s">
        <v>65</v>
      </c>
      <c r="D1" s="12" t="s">
        <v>67</v>
      </c>
      <c r="E1" s="14" t="s">
        <v>65</v>
      </c>
      <c r="F1" s="12" t="s">
        <v>69</v>
      </c>
      <c r="G1" s="12" t="s">
        <v>71</v>
      </c>
    </row>
    <row r="2" spans="1:7" ht="30" x14ac:dyDescent="0.25">
      <c r="A2" s="10">
        <v>1</v>
      </c>
      <c r="B2" t="s">
        <v>70</v>
      </c>
      <c r="C2" s="9">
        <v>45720</v>
      </c>
      <c r="D2" s="4" t="s">
        <v>68</v>
      </c>
      <c r="E2" s="9">
        <v>45727</v>
      </c>
      <c r="F2" t="s">
        <v>70</v>
      </c>
      <c r="G2" s="15" t="s">
        <v>74</v>
      </c>
    </row>
    <row r="3" spans="1:7" ht="30" x14ac:dyDescent="0.25">
      <c r="A3" s="10">
        <v>2</v>
      </c>
      <c r="B3" t="s">
        <v>70</v>
      </c>
      <c r="C3" s="9">
        <v>45720</v>
      </c>
      <c r="D3" s="4" t="s">
        <v>68</v>
      </c>
      <c r="E3" s="9">
        <v>45727</v>
      </c>
      <c r="F3" t="s">
        <v>70</v>
      </c>
      <c r="G3" s="15" t="s">
        <v>74</v>
      </c>
    </row>
    <row r="4" spans="1:7" ht="30" x14ac:dyDescent="0.25">
      <c r="A4" s="10">
        <v>3</v>
      </c>
      <c r="B4" t="s">
        <v>70</v>
      </c>
      <c r="C4" s="9">
        <v>45720</v>
      </c>
      <c r="D4" s="4" t="s">
        <v>68</v>
      </c>
      <c r="E4" s="9">
        <v>45727</v>
      </c>
      <c r="F4" t="s">
        <v>70</v>
      </c>
      <c r="G4" s="15" t="s">
        <v>74</v>
      </c>
    </row>
    <row r="5" spans="1:7" ht="30" x14ac:dyDescent="0.25">
      <c r="A5" s="10">
        <v>4</v>
      </c>
      <c r="B5" t="s">
        <v>70</v>
      </c>
      <c r="C5" s="9">
        <v>45720</v>
      </c>
      <c r="D5" s="4" t="s">
        <v>68</v>
      </c>
      <c r="E5" s="9">
        <v>45727</v>
      </c>
      <c r="F5" t="s">
        <v>70</v>
      </c>
      <c r="G5" s="15" t="s">
        <v>74</v>
      </c>
    </row>
    <row r="6" spans="1:7" ht="30" x14ac:dyDescent="0.25">
      <c r="A6" s="10">
        <v>5</v>
      </c>
      <c r="B6" t="s">
        <v>70</v>
      </c>
      <c r="C6" s="9">
        <v>45720</v>
      </c>
      <c r="D6" s="4" t="s">
        <v>68</v>
      </c>
      <c r="E6" s="9">
        <v>45727</v>
      </c>
      <c r="F6" t="s">
        <v>70</v>
      </c>
      <c r="G6" s="15" t="s">
        <v>74</v>
      </c>
    </row>
    <row r="7" spans="1:7" ht="30" x14ac:dyDescent="0.25">
      <c r="A7" s="10">
        <v>6</v>
      </c>
      <c r="B7" t="s">
        <v>70</v>
      </c>
      <c r="C7" s="9">
        <v>45720</v>
      </c>
      <c r="D7" s="4" t="s">
        <v>68</v>
      </c>
      <c r="E7" s="9">
        <v>45727</v>
      </c>
      <c r="F7" t="s">
        <v>70</v>
      </c>
      <c r="G7" s="15" t="s">
        <v>73</v>
      </c>
    </row>
    <row r="8" spans="1:7" ht="30" x14ac:dyDescent="0.25">
      <c r="A8" s="10">
        <v>7</v>
      </c>
      <c r="B8" t="s">
        <v>70</v>
      </c>
      <c r="C8" s="9">
        <v>45720</v>
      </c>
      <c r="D8" s="4" t="s">
        <v>68</v>
      </c>
      <c r="E8" s="9">
        <v>45727</v>
      </c>
      <c r="F8" t="s">
        <v>70</v>
      </c>
      <c r="G8" s="15" t="s">
        <v>73</v>
      </c>
    </row>
    <row r="9" spans="1:7" ht="30" x14ac:dyDescent="0.25">
      <c r="A9" s="10">
        <v>8</v>
      </c>
      <c r="B9" t="s">
        <v>70</v>
      </c>
      <c r="C9" s="9">
        <v>45720</v>
      </c>
      <c r="D9" s="4" t="s">
        <v>68</v>
      </c>
      <c r="E9" s="9">
        <v>45727</v>
      </c>
      <c r="F9" t="s">
        <v>70</v>
      </c>
      <c r="G9" s="15" t="s">
        <v>73</v>
      </c>
    </row>
    <row r="10" spans="1:7" ht="30" x14ac:dyDescent="0.25">
      <c r="A10" s="10">
        <v>9</v>
      </c>
      <c r="B10" t="s">
        <v>70</v>
      </c>
      <c r="C10" s="9">
        <v>45720</v>
      </c>
      <c r="D10" s="4" t="s">
        <v>68</v>
      </c>
      <c r="E10" s="9">
        <v>45727</v>
      </c>
      <c r="F10" t="s">
        <v>70</v>
      </c>
      <c r="G10" s="15" t="s">
        <v>73</v>
      </c>
    </row>
    <row r="11" spans="1:7" ht="30" x14ac:dyDescent="0.25">
      <c r="A11" s="10">
        <v>10</v>
      </c>
      <c r="B11" t="s">
        <v>70</v>
      </c>
      <c r="C11" s="9">
        <v>45720</v>
      </c>
      <c r="D11" s="4" t="s">
        <v>68</v>
      </c>
      <c r="E11" s="9">
        <v>45727</v>
      </c>
      <c r="F11" t="s">
        <v>70</v>
      </c>
      <c r="G11" s="15" t="s">
        <v>74</v>
      </c>
    </row>
    <row r="12" spans="1:7" ht="30" x14ac:dyDescent="0.25">
      <c r="A12" s="10">
        <v>11</v>
      </c>
      <c r="B12" t="s">
        <v>70</v>
      </c>
      <c r="C12" s="9">
        <v>45720</v>
      </c>
      <c r="D12" s="4" t="s">
        <v>68</v>
      </c>
      <c r="E12" s="9">
        <v>45727</v>
      </c>
      <c r="F12" t="s">
        <v>70</v>
      </c>
      <c r="G12" s="15" t="s">
        <v>74</v>
      </c>
    </row>
    <row r="13" spans="1:7" ht="30" x14ac:dyDescent="0.25">
      <c r="A13" s="10">
        <v>12</v>
      </c>
      <c r="B13" t="s">
        <v>70</v>
      </c>
      <c r="C13" s="9">
        <v>45720</v>
      </c>
      <c r="D13" s="4" t="s">
        <v>68</v>
      </c>
      <c r="E13" s="9">
        <v>45727</v>
      </c>
      <c r="F13" t="s">
        <v>70</v>
      </c>
      <c r="G13" s="15" t="s">
        <v>74</v>
      </c>
    </row>
    <row r="14" spans="1:7" ht="30" x14ac:dyDescent="0.25">
      <c r="A14" s="10">
        <v>13</v>
      </c>
      <c r="B14" t="s">
        <v>70</v>
      </c>
      <c r="C14" s="9">
        <v>45720</v>
      </c>
      <c r="D14" s="4" t="s">
        <v>68</v>
      </c>
      <c r="E14" s="9">
        <v>45727</v>
      </c>
      <c r="F14" t="s">
        <v>70</v>
      </c>
      <c r="G14" s="15" t="s">
        <v>73</v>
      </c>
    </row>
    <row r="15" spans="1:7" ht="30" x14ac:dyDescent="0.25">
      <c r="A15" s="10">
        <v>14</v>
      </c>
      <c r="B15" t="s">
        <v>70</v>
      </c>
      <c r="C15" s="9">
        <v>45720</v>
      </c>
      <c r="D15" s="4" t="s">
        <v>68</v>
      </c>
      <c r="E15" s="9">
        <v>45727</v>
      </c>
      <c r="F15" t="s">
        <v>70</v>
      </c>
      <c r="G15" s="15" t="s">
        <v>73</v>
      </c>
    </row>
    <row r="16" spans="1:7" ht="30" x14ac:dyDescent="0.25">
      <c r="A16" s="10">
        <v>15</v>
      </c>
      <c r="B16" t="s">
        <v>70</v>
      </c>
      <c r="C16" s="9">
        <v>45720</v>
      </c>
      <c r="D16" s="4" t="s">
        <v>68</v>
      </c>
      <c r="E16" s="9">
        <v>45727</v>
      </c>
      <c r="F16" t="s">
        <v>70</v>
      </c>
      <c r="G16" s="15" t="s">
        <v>73</v>
      </c>
    </row>
    <row r="17" spans="1:7" ht="30" x14ac:dyDescent="0.25">
      <c r="A17" s="10">
        <v>16</v>
      </c>
      <c r="B17" t="s">
        <v>70</v>
      </c>
      <c r="C17" s="9">
        <v>45720</v>
      </c>
      <c r="D17" s="4" t="s">
        <v>68</v>
      </c>
      <c r="E17" s="9">
        <v>45727</v>
      </c>
      <c r="F17" t="s">
        <v>70</v>
      </c>
      <c r="G17" s="15" t="s">
        <v>73</v>
      </c>
    </row>
    <row r="18" spans="1:7" ht="30" x14ac:dyDescent="0.25">
      <c r="A18" s="10">
        <v>17</v>
      </c>
      <c r="B18" t="s">
        <v>66</v>
      </c>
      <c r="C18" s="9">
        <v>45720</v>
      </c>
      <c r="D18" s="4" t="s">
        <v>68</v>
      </c>
      <c r="E18" s="9">
        <v>45727</v>
      </c>
      <c r="F18" t="s">
        <v>66</v>
      </c>
      <c r="G18" s="15" t="s">
        <v>74</v>
      </c>
    </row>
    <row r="19" spans="1:7" ht="30" x14ac:dyDescent="0.25">
      <c r="A19">
        <v>18</v>
      </c>
      <c r="B19" t="s">
        <v>66</v>
      </c>
      <c r="C19" s="9">
        <v>45720</v>
      </c>
      <c r="D19" s="4" t="s">
        <v>68</v>
      </c>
      <c r="E19" s="9">
        <v>45727</v>
      </c>
      <c r="F19" t="s">
        <v>66</v>
      </c>
      <c r="G19" s="15" t="s">
        <v>74</v>
      </c>
    </row>
    <row r="20" spans="1:7" ht="30" x14ac:dyDescent="0.25">
      <c r="A20">
        <v>19</v>
      </c>
      <c r="B20" t="s">
        <v>66</v>
      </c>
      <c r="C20" s="9">
        <v>45720</v>
      </c>
      <c r="D20" s="4" t="s">
        <v>68</v>
      </c>
      <c r="E20" s="9">
        <v>45727</v>
      </c>
      <c r="F20" t="s">
        <v>66</v>
      </c>
      <c r="G20" s="15" t="s">
        <v>74</v>
      </c>
    </row>
    <row r="21" spans="1:7" ht="30" x14ac:dyDescent="0.25">
      <c r="A21">
        <v>20</v>
      </c>
      <c r="B21" t="s">
        <v>66</v>
      </c>
      <c r="C21" s="9">
        <v>45720</v>
      </c>
      <c r="D21" s="4" t="s">
        <v>68</v>
      </c>
      <c r="E21" s="9">
        <v>45727</v>
      </c>
      <c r="F21" t="s">
        <v>66</v>
      </c>
      <c r="G21" s="15" t="s">
        <v>74</v>
      </c>
    </row>
    <row r="22" spans="1:7" ht="30" x14ac:dyDescent="0.25">
      <c r="A22">
        <v>21</v>
      </c>
      <c r="B22" t="s">
        <v>66</v>
      </c>
      <c r="C22" s="9">
        <v>45720</v>
      </c>
      <c r="D22" s="4" t="s">
        <v>68</v>
      </c>
      <c r="E22" s="9">
        <v>45727</v>
      </c>
      <c r="F22" t="s">
        <v>70</v>
      </c>
      <c r="G22" s="15" t="s">
        <v>74</v>
      </c>
    </row>
    <row r="23" spans="1:7" ht="30" x14ac:dyDescent="0.25">
      <c r="A23">
        <v>22</v>
      </c>
      <c r="B23" t="s">
        <v>66</v>
      </c>
      <c r="C23" s="9">
        <v>45720</v>
      </c>
      <c r="D23" s="4" t="s">
        <v>68</v>
      </c>
      <c r="E23" s="9">
        <v>45727</v>
      </c>
      <c r="F23" t="s">
        <v>66</v>
      </c>
      <c r="G23" s="15" t="s">
        <v>74</v>
      </c>
    </row>
    <row r="24" spans="1:7" ht="30" x14ac:dyDescent="0.25">
      <c r="A24">
        <v>23</v>
      </c>
      <c r="B24" t="s">
        <v>66</v>
      </c>
      <c r="C24" s="9">
        <v>45720</v>
      </c>
      <c r="D24" s="4" t="s">
        <v>68</v>
      </c>
      <c r="E24" s="9">
        <v>45727</v>
      </c>
      <c r="F24" t="s">
        <v>66</v>
      </c>
      <c r="G24" s="15" t="s">
        <v>74</v>
      </c>
    </row>
    <row r="25" spans="1:7" ht="30" x14ac:dyDescent="0.25">
      <c r="A25">
        <v>24</v>
      </c>
      <c r="B25" t="s">
        <v>66</v>
      </c>
      <c r="C25" s="9">
        <v>45720</v>
      </c>
      <c r="D25" s="4" t="s">
        <v>68</v>
      </c>
      <c r="E25" s="9">
        <v>45727</v>
      </c>
      <c r="F25" t="s">
        <v>66</v>
      </c>
      <c r="G25" s="15" t="s">
        <v>74</v>
      </c>
    </row>
    <row r="26" spans="1:7" ht="30" x14ac:dyDescent="0.25">
      <c r="A26">
        <v>25</v>
      </c>
      <c r="B26" t="s">
        <v>66</v>
      </c>
      <c r="C26" s="9">
        <v>45720</v>
      </c>
      <c r="D26" s="4" t="s">
        <v>68</v>
      </c>
      <c r="E26" s="9">
        <v>45727</v>
      </c>
      <c r="F26" t="s">
        <v>66</v>
      </c>
      <c r="G26" s="15" t="s">
        <v>74</v>
      </c>
    </row>
    <row r="27" spans="1:7" ht="30" x14ac:dyDescent="0.25">
      <c r="A27">
        <v>26</v>
      </c>
      <c r="B27" t="s">
        <v>70</v>
      </c>
      <c r="C27" s="9">
        <v>45720</v>
      </c>
      <c r="D27" s="4" t="s">
        <v>68</v>
      </c>
      <c r="E27" s="9">
        <v>45727</v>
      </c>
      <c r="G27" s="15" t="s">
        <v>73</v>
      </c>
    </row>
    <row r="28" spans="1:7" ht="30" x14ac:dyDescent="0.25">
      <c r="A28">
        <v>27</v>
      </c>
      <c r="B28" t="s">
        <v>70</v>
      </c>
      <c r="C28" s="9">
        <v>45720</v>
      </c>
      <c r="D28" s="4" t="s">
        <v>68</v>
      </c>
      <c r="E28" s="9">
        <v>45727</v>
      </c>
      <c r="G28" s="15" t="s">
        <v>73</v>
      </c>
    </row>
    <row r="29" spans="1:7" ht="30" x14ac:dyDescent="0.25">
      <c r="A29">
        <v>28</v>
      </c>
      <c r="B29" t="s">
        <v>70</v>
      </c>
      <c r="C29" s="9">
        <v>45720</v>
      </c>
      <c r="D29" s="4" t="s">
        <v>68</v>
      </c>
      <c r="E29" s="9">
        <v>45727</v>
      </c>
      <c r="G29" s="15" t="s">
        <v>73</v>
      </c>
    </row>
    <row r="30" spans="1:7" ht="30" x14ac:dyDescent="0.25">
      <c r="A30">
        <v>29</v>
      </c>
      <c r="B30" t="s">
        <v>70</v>
      </c>
      <c r="C30" s="9">
        <v>45720</v>
      </c>
      <c r="D30" s="4" t="s">
        <v>68</v>
      </c>
      <c r="E30" s="9">
        <v>45727</v>
      </c>
      <c r="G30" s="4" t="s">
        <v>72</v>
      </c>
    </row>
    <row r="31" spans="1:7" ht="30" x14ac:dyDescent="0.25">
      <c r="A31">
        <v>30</v>
      </c>
      <c r="B31" t="s">
        <v>70</v>
      </c>
      <c r="C31" s="9">
        <v>45720</v>
      </c>
      <c r="D31" s="4" t="s">
        <v>68</v>
      </c>
      <c r="E31" s="9">
        <v>45727</v>
      </c>
      <c r="G31" s="15" t="s">
        <v>73</v>
      </c>
    </row>
    <row r="32" spans="1:7" ht="30" x14ac:dyDescent="0.25">
      <c r="A32">
        <v>31</v>
      </c>
      <c r="B32" t="s">
        <v>70</v>
      </c>
      <c r="C32" s="9">
        <v>45720</v>
      </c>
      <c r="D32" s="4" t="s">
        <v>68</v>
      </c>
      <c r="E32" s="9">
        <v>45727</v>
      </c>
      <c r="G32" s="15" t="s">
        <v>73</v>
      </c>
    </row>
    <row r="33" spans="1:7" ht="30" x14ac:dyDescent="0.25">
      <c r="A33">
        <v>32</v>
      </c>
      <c r="B33" t="s">
        <v>70</v>
      </c>
      <c r="C33" s="9">
        <v>45720</v>
      </c>
      <c r="D33" s="4" t="s">
        <v>68</v>
      </c>
      <c r="E33" s="9">
        <v>45727</v>
      </c>
      <c r="G33" s="15" t="s">
        <v>73</v>
      </c>
    </row>
    <row r="34" spans="1:7" ht="30" x14ac:dyDescent="0.25">
      <c r="A34">
        <v>33</v>
      </c>
      <c r="B34" t="s">
        <v>70</v>
      </c>
      <c r="C34" s="9">
        <v>45720</v>
      </c>
      <c r="D34" s="4" t="s">
        <v>68</v>
      </c>
      <c r="E34" s="9">
        <v>45727</v>
      </c>
      <c r="G34" s="15" t="s">
        <v>73</v>
      </c>
    </row>
    <row r="35" spans="1:7" x14ac:dyDescent="0.25">
      <c r="A35">
        <v>34</v>
      </c>
      <c r="E35" s="9">
        <v>45727</v>
      </c>
      <c r="G35" s="15" t="s">
        <v>73</v>
      </c>
    </row>
    <row r="36" spans="1:7" x14ac:dyDescent="0.25">
      <c r="A36">
        <v>35</v>
      </c>
      <c r="E36" s="9">
        <v>45727</v>
      </c>
      <c r="G36" s="15" t="s">
        <v>73</v>
      </c>
    </row>
    <row r="37" spans="1:7" x14ac:dyDescent="0.25">
      <c r="A37">
        <v>36</v>
      </c>
      <c r="E37" s="9">
        <v>45727</v>
      </c>
    </row>
    <row r="38" spans="1:7" x14ac:dyDescent="0.25">
      <c r="A38">
        <v>37</v>
      </c>
      <c r="E38" s="9">
        <v>45727</v>
      </c>
      <c r="G38" s="15" t="s">
        <v>74</v>
      </c>
    </row>
    <row r="39" spans="1:7" x14ac:dyDescent="0.25">
      <c r="A39">
        <v>38</v>
      </c>
    </row>
    <row r="40" spans="1:7" x14ac:dyDescent="0.25">
      <c r="A40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5E377-F806-4E1C-B2F2-1E2682CF59A1}">
  <dimension ref="A1"/>
  <sheetViews>
    <sheetView workbookViewId="0"/>
  </sheetViews>
  <sheetFormatPr baseColWidth="10" defaultRowHeight="15" x14ac:dyDescent="0.25"/>
  <cols>
    <col min="1" max="1" width="15.140625" customWidth="1"/>
  </cols>
  <sheetData>
    <row r="1" spans="1:1" ht="15.75" x14ac:dyDescent="0.25">
      <c r="A1" s="3" t="s">
        <v>89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EFE45-A5AF-4D36-8514-5ECD4DF46D7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5584-D5A3-42D2-9D61-4702650DE8C5}">
  <dimension ref="A1:E27"/>
  <sheetViews>
    <sheetView topLeftCell="B7" zoomScale="190" zoomScaleNormal="190" workbookViewId="0">
      <selection activeCell="C11" sqref="C11"/>
    </sheetView>
  </sheetViews>
  <sheetFormatPr baseColWidth="10" defaultRowHeight="15" x14ac:dyDescent="0.25"/>
  <cols>
    <col min="1" max="1" width="16.7109375" customWidth="1"/>
    <col min="2" max="2" width="21.140625" customWidth="1"/>
    <col min="3" max="3" width="18.42578125" customWidth="1"/>
    <col min="4" max="4" width="24.140625" customWidth="1"/>
    <col min="5" max="5" width="17.28515625" customWidth="1"/>
  </cols>
  <sheetData>
    <row r="1" spans="1:5" x14ac:dyDescent="0.25">
      <c r="A1" s="14" t="s">
        <v>96</v>
      </c>
      <c r="B1" s="14" t="s">
        <v>97</v>
      </c>
      <c r="C1" s="14" t="s">
        <v>130</v>
      </c>
      <c r="D1" s="14" t="s">
        <v>98</v>
      </c>
      <c r="E1" s="14"/>
    </row>
    <row r="2" spans="1:5" ht="15" customHeight="1" x14ac:dyDescent="0.25">
      <c r="A2" s="56" t="s">
        <v>94</v>
      </c>
      <c r="B2" t="s">
        <v>87</v>
      </c>
      <c r="C2" t="s">
        <v>131</v>
      </c>
      <c r="D2" s="54" t="s">
        <v>99</v>
      </c>
      <c r="E2" s="55"/>
    </row>
    <row r="3" spans="1:5" x14ac:dyDescent="0.25">
      <c r="A3" s="56"/>
      <c r="B3" t="s">
        <v>86</v>
      </c>
      <c r="C3" t="s">
        <v>133</v>
      </c>
      <c r="D3" s="54"/>
      <c r="E3" s="55"/>
    </row>
    <row r="4" spans="1:5" x14ac:dyDescent="0.25">
      <c r="A4" s="56"/>
      <c r="B4" t="s">
        <v>85</v>
      </c>
      <c r="C4" t="s">
        <v>132</v>
      </c>
      <c r="D4" s="54"/>
      <c r="E4" s="55"/>
    </row>
    <row r="5" spans="1:5" ht="28.5" customHeight="1" x14ac:dyDescent="0.25">
      <c r="A5" s="56"/>
      <c r="B5" t="s">
        <v>81</v>
      </c>
      <c r="C5" t="s">
        <v>131</v>
      </c>
      <c r="D5" s="54"/>
      <c r="E5" s="55"/>
    </row>
    <row r="6" spans="1:5" x14ac:dyDescent="0.25">
      <c r="E6" s="18"/>
    </row>
    <row r="7" spans="1:5" ht="21.75" customHeight="1" x14ac:dyDescent="0.25">
      <c r="A7" s="56" t="s">
        <v>100</v>
      </c>
      <c r="B7" t="s">
        <v>78</v>
      </c>
      <c r="C7" t="s">
        <v>134</v>
      </c>
      <c r="D7" s="54" t="s">
        <v>109</v>
      </c>
      <c r="E7" s="58"/>
    </row>
    <row r="8" spans="1:5" x14ac:dyDescent="0.25">
      <c r="A8" s="56"/>
      <c r="B8" t="s">
        <v>75</v>
      </c>
      <c r="C8" t="s">
        <v>135</v>
      </c>
      <c r="D8" s="54"/>
      <c r="E8" s="58"/>
    </row>
    <row r="9" spans="1:5" x14ac:dyDescent="0.25">
      <c r="A9" s="56"/>
      <c r="B9" t="s">
        <v>76</v>
      </c>
      <c r="C9" t="s">
        <v>131</v>
      </c>
      <c r="D9" s="54"/>
      <c r="E9" s="58"/>
    </row>
    <row r="10" spans="1:5" x14ac:dyDescent="0.25">
      <c r="A10" s="56"/>
      <c r="B10" t="s">
        <v>101</v>
      </c>
      <c r="C10" t="s">
        <v>133</v>
      </c>
      <c r="D10" s="54"/>
      <c r="E10" s="58"/>
    </row>
    <row r="11" spans="1:5" x14ac:dyDescent="0.25">
      <c r="A11" s="56"/>
      <c r="B11" s="18" t="s">
        <v>161</v>
      </c>
      <c r="C11" s="18" t="s">
        <v>135</v>
      </c>
      <c r="D11" s="54"/>
      <c r="E11" s="58"/>
    </row>
    <row r="12" spans="1:5" x14ac:dyDescent="0.25">
      <c r="E12" s="18"/>
    </row>
    <row r="13" spans="1:5" x14ac:dyDescent="0.25">
      <c r="A13" s="56" t="s">
        <v>110</v>
      </c>
      <c r="B13" t="s">
        <v>77</v>
      </c>
      <c r="C13" t="s">
        <v>132</v>
      </c>
      <c r="D13" s="57" t="s">
        <v>111</v>
      </c>
      <c r="E13" s="55"/>
    </row>
    <row r="14" spans="1:5" x14ac:dyDescent="0.25">
      <c r="A14" s="56"/>
      <c r="B14" t="s">
        <v>82</v>
      </c>
      <c r="C14" t="s">
        <v>136</v>
      </c>
      <c r="D14" s="57"/>
      <c r="E14" s="55"/>
    </row>
    <row r="15" spans="1:5" x14ac:dyDescent="0.25">
      <c r="A15" s="56"/>
      <c r="B15" t="s">
        <v>95</v>
      </c>
      <c r="C15" t="s">
        <v>131</v>
      </c>
      <c r="D15" s="57"/>
      <c r="E15" s="55"/>
    </row>
    <row r="16" spans="1:5" ht="18" customHeight="1" x14ac:dyDescent="0.25">
      <c r="B16" t="s">
        <v>83</v>
      </c>
      <c r="C16" t="s">
        <v>135</v>
      </c>
      <c r="D16" s="57"/>
      <c r="E16" s="55"/>
    </row>
    <row r="18" spans="1:4" ht="42" customHeight="1" x14ac:dyDescent="0.25">
      <c r="A18" s="59" t="s">
        <v>102</v>
      </c>
      <c r="B18" s="19" t="s">
        <v>80</v>
      </c>
      <c r="C18" s="19" t="s">
        <v>137</v>
      </c>
      <c r="D18" s="54" t="s">
        <v>103</v>
      </c>
    </row>
    <row r="19" spans="1:4" x14ac:dyDescent="0.25">
      <c r="A19" s="59"/>
      <c r="B19" t="s">
        <v>88</v>
      </c>
      <c r="C19" s="19" t="s">
        <v>137</v>
      </c>
      <c r="D19" s="54"/>
    </row>
    <row r="20" spans="1:4" x14ac:dyDescent="0.25">
      <c r="B20" t="s">
        <v>104</v>
      </c>
      <c r="C20" t="s">
        <v>136</v>
      </c>
      <c r="D20" s="54"/>
    </row>
    <row r="21" spans="1:4" ht="15" customHeight="1" x14ac:dyDescent="0.25">
      <c r="A21" s="60" t="s">
        <v>129</v>
      </c>
      <c r="D21" s="57" t="s">
        <v>128</v>
      </c>
    </row>
    <row r="22" spans="1:4" x14ac:dyDescent="0.25">
      <c r="A22" s="60"/>
      <c r="B22" t="s">
        <v>105</v>
      </c>
      <c r="C22" t="s">
        <v>135</v>
      </c>
      <c r="D22" s="57"/>
    </row>
    <row r="23" spans="1:4" x14ac:dyDescent="0.25">
      <c r="A23" s="60"/>
      <c r="B23" t="s">
        <v>106</v>
      </c>
      <c r="C23" t="s">
        <v>138</v>
      </c>
      <c r="D23" s="57"/>
    </row>
    <row r="24" spans="1:4" x14ac:dyDescent="0.25">
      <c r="A24" s="60"/>
      <c r="B24" t="s">
        <v>84</v>
      </c>
      <c r="C24" t="s">
        <v>134</v>
      </c>
      <c r="D24" s="57"/>
    </row>
    <row r="25" spans="1:4" x14ac:dyDescent="0.25">
      <c r="D25" s="57"/>
    </row>
    <row r="26" spans="1:4" x14ac:dyDescent="0.25">
      <c r="A26" s="59"/>
      <c r="D26" s="54"/>
    </row>
    <row r="27" spans="1:4" x14ac:dyDescent="0.25">
      <c r="A27" s="59"/>
      <c r="D27" s="54"/>
    </row>
  </sheetData>
  <mergeCells count="15">
    <mergeCell ref="D26:D27"/>
    <mergeCell ref="A26:A27"/>
    <mergeCell ref="A21:A24"/>
    <mergeCell ref="A18:A19"/>
    <mergeCell ref="D21:D25"/>
    <mergeCell ref="D18:D20"/>
    <mergeCell ref="D2:D5"/>
    <mergeCell ref="E2:E5"/>
    <mergeCell ref="A2:A5"/>
    <mergeCell ref="E13:E16"/>
    <mergeCell ref="D13:D16"/>
    <mergeCell ref="A13:A15"/>
    <mergeCell ref="D7:D11"/>
    <mergeCell ref="E7:E11"/>
    <mergeCell ref="A7:A1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02AA-0565-45BE-96A2-A38A32D8E4F8}">
  <dimension ref="A1:AC42"/>
  <sheetViews>
    <sheetView workbookViewId="0">
      <selection activeCell="E2" sqref="E2"/>
    </sheetView>
  </sheetViews>
  <sheetFormatPr baseColWidth="10" defaultRowHeight="15" x14ac:dyDescent="0.25"/>
  <cols>
    <col min="1" max="1" width="3" style="7" customWidth="1"/>
    <col min="2" max="2" width="12.85546875" style="7" customWidth="1"/>
    <col min="3" max="3" width="22" style="7" customWidth="1"/>
    <col min="4" max="4" width="20.28515625" style="7" customWidth="1"/>
    <col min="5" max="14" width="11.42578125" style="7"/>
    <col min="15" max="15" width="11" style="7" customWidth="1"/>
    <col min="16" max="16" width="11.42578125" style="7"/>
    <col min="17" max="17" width="11.7109375" style="7" customWidth="1"/>
    <col min="18" max="25" width="11.42578125" style="7"/>
    <col min="26" max="26" width="13.85546875" style="7" customWidth="1"/>
    <col min="27" max="27" width="11.42578125" style="7"/>
    <col min="28" max="28" width="14.140625" style="7" customWidth="1"/>
    <col min="29" max="16384" width="11.42578125" style="7"/>
  </cols>
  <sheetData>
    <row r="1" spans="1:29" ht="48.75" customHeight="1" x14ac:dyDescent="0.25">
      <c r="A1" s="5" t="s">
        <v>0</v>
      </c>
      <c r="B1" s="5" t="s">
        <v>1</v>
      </c>
      <c r="C1" s="5" t="s">
        <v>3</v>
      </c>
      <c r="D1" s="5" t="s">
        <v>2</v>
      </c>
      <c r="E1" s="43" t="s">
        <v>159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x14ac:dyDescent="0.25">
      <c r="A2" s="7">
        <v>1</v>
      </c>
      <c r="B2" s="18">
        <v>1232592709</v>
      </c>
      <c r="C2" s="18" t="s">
        <v>20</v>
      </c>
      <c r="D2" s="18" t="s">
        <v>93</v>
      </c>
      <c r="E2" s="8"/>
      <c r="F2" s="8"/>
      <c r="G2" s="8"/>
      <c r="H2" s="8"/>
      <c r="I2" s="8"/>
      <c r="J2" s="8"/>
      <c r="K2" s="8"/>
      <c r="L2" s="8"/>
      <c r="M2" s="8"/>
      <c r="N2" s="8"/>
      <c r="P2" s="8"/>
      <c r="Q2" s="8"/>
      <c r="R2" s="8"/>
    </row>
    <row r="3" spans="1:29" x14ac:dyDescent="0.25">
      <c r="A3" s="7">
        <v>2</v>
      </c>
      <c r="B3" s="18">
        <v>1094920214</v>
      </c>
      <c r="C3" s="18" t="s">
        <v>90</v>
      </c>
      <c r="D3" s="18" t="s">
        <v>91</v>
      </c>
      <c r="E3" s="8"/>
      <c r="F3" s="8"/>
      <c r="G3" s="8"/>
      <c r="H3" s="8"/>
      <c r="I3" s="8"/>
      <c r="J3" s="8"/>
      <c r="K3" s="8"/>
      <c r="L3" s="8"/>
      <c r="M3" s="8"/>
      <c r="N3" s="8"/>
      <c r="P3" s="8"/>
      <c r="Q3" s="8"/>
      <c r="R3" s="8"/>
    </row>
    <row r="4" spans="1:29" x14ac:dyDescent="0.25">
      <c r="A4" s="7">
        <v>3</v>
      </c>
      <c r="B4" s="18">
        <v>1142114512</v>
      </c>
      <c r="C4" s="18" t="s">
        <v>21</v>
      </c>
      <c r="D4" s="18" t="s">
        <v>22</v>
      </c>
      <c r="R4" s="8"/>
    </row>
    <row r="5" spans="1:29" x14ac:dyDescent="0.25">
      <c r="A5" s="7">
        <v>4</v>
      </c>
      <c r="B5" s="18">
        <v>1088831667</v>
      </c>
      <c r="C5" s="18" t="s">
        <v>23</v>
      </c>
      <c r="D5" s="18" t="s">
        <v>24</v>
      </c>
      <c r="E5" s="8"/>
      <c r="F5" s="8"/>
      <c r="G5" s="8"/>
      <c r="H5" s="8"/>
      <c r="I5" s="8"/>
      <c r="J5" s="8"/>
      <c r="K5" s="8"/>
      <c r="L5" s="8"/>
      <c r="M5" s="8"/>
      <c r="Q5" s="8"/>
      <c r="R5" s="8"/>
    </row>
    <row r="6" spans="1:29" x14ac:dyDescent="0.25">
      <c r="A6" s="7">
        <v>5</v>
      </c>
      <c r="B6" s="18">
        <v>1010198083</v>
      </c>
      <c r="C6" s="18" t="s">
        <v>25</v>
      </c>
      <c r="D6" s="18" t="s">
        <v>26</v>
      </c>
      <c r="E6" s="8"/>
      <c r="F6" s="8"/>
      <c r="G6" s="8"/>
      <c r="H6" s="8"/>
      <c r="I6" s="8"/>
      <c r="J6" s="8"/>
      <c r="K6" s="8"/>
      <c r="L6" s="8"/>
      <c r="M6" s="8"/>
      <c r="N6" s="8"/>
      <c r="Q6" s="8"/>
      <c r="R6" s="8"/>
    </row>
    <row r="7" spans="1:29" x14ac:dyDescent="0.25">
      <c r="A7" s="7">
        <v>6</v>
      </c>
      <c r="B7" s="18" t="s">
        <v>92</v>
      </c>
      <c r="C7" s="18" t="s">
        <v>27</v>
      </c>
      <c r="D7" s="18" t="s">
        <v>28</v>
      </c>
      <c r="E7" s="8"/>
      <c r="F7" s="8"/>
      <c r="G7" s="8"/>
      <c r="H7" s="8"/>
      <c r="I7" s="8"/>
      <c r="J7" s="8"/>
      <c r="K7" s="8"/>
      <c r="L7" s="8"/>
      <c r="M7" s="8"/>
      <c r="N7" s="8"/>
      <c r="Q7" s="8"/>
      <c r="R7" s="8"/>
    </row>
    <row r="8" spans="1:29" x14ac:dyDescent="0.25">
      <c r="A8" s="7">
        <v>7</v>
      </c>
      <c r="B8" s="18">
        <v>1088280544</v>
      </c>
      <c r="C8" s="18" t="s">
        <v>29</v>
      </c>
      <c r="D8" s="18" t="s">
        <v>30</v>
      </c>
      <c r="E8" s="8"/>
      <c r="F8" s="8"/>
      <c r="G8" s="8"/>
      <c r="H8" s="8"/>
      <c r="I8" s="8"/>
      <c r="J8" s="8"/>
      <c r="K8" s="8"/>
      <c r="L8" s="8"/>
      <c r="M8" s="8"/>
      <c r="N8" s="8"/>
      <c r="Q8" s="8"/>
      <c r="R8" s="8"/>
    </row>
    <row r="9" spans="1:29" x14ac:dyDescent="0.25">
      <c r="A9" s="7">
        <v>8</v>
      </c>
      <c r="B9" s="18">
        <v>1089383316</v>
      </c>
      <c r="C9" s="18" t="s">
        <v>31</v>
      </c>
      <c r="D9" s="18" t="s">
        <v>32</v>
      </c>
      <c r="E9" s="8"/>
      <c r="F9" s="8"/>
      <c r="G9" s="8"/>
      <c r="H9" s="8"/>
      <c r="I9" s="8"/>
      <c r="J9" s="8"/>
      <c r="K9" s="8"/>
      <c r="L9" s="8"/>
      <c r="M9" s="8"/>
      <c r="N9" s="8"/>
      <c r="Q9" s="8"/>
      <c r="R9" s="8"/>
    </row>
    <row r="10" spans="1:29" x14ac:dyDescent="0.25">
      <c r="A10" s="7">
        <v>9</v>
      </c>
      <c r="B10" s="18">
        <v>1088830793</v>
      </c>
      <c r="C10" s="18" t="s">
        <v>33</v>
      </c>
      <c r="D10" s="18" t="s">
        <v>34</v>
      </c>
      <c r="E10" s="8"/>
      <c r="F10" s="8"/>
      <c r="G10" s="8"/>
      <c r="H10" s="8"/>
      <c r="I10" s="8"/>
      <c r="J10" s="8"/>
      <c r="K10" s="8"/>
      <c r="L10" s="8"/>
      <c r="M10" s="8"/>
      <c r="N10" s="8"/>
      <c r="Q10" s="8"/>
      <c r="R10" s="8"/>
    </row>
    <row r="11" spans="1:29" s="28" customFormat="1" x14ac:dyDescent="0.25">
      <c r="A11" s="7">
        <v>10</v>
      </c>
      <c r="B11" s="20">
        <v>1107853984</v>
      </c>
      <c r="C11" s="20" t="s">
        <v>35</v>
      </c>
      <c r="D11" s="20" t="s">
        <v>36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Q11" s="29"/>
      <c r="R11" s="29"/>
    </row>
    <row r="12" spans="1:29" x14ac:dyDescent="0.25">
      <c r="A12" s="7">
        <v>11</v>
      </c>
      <c r="B12" s="18">
        <v>1088832527</v>
      </c>
      <c r="C12" s="18" t="s">
        <v>37</v>
      </c>
      <c r="D12" s="18" t="s">
        <v>38</v>
      </c>
      <c r="E12" s="8"/>
      <c r="F12" s="8"/>
      <c r="G12" s="8"/>
      <c r="H12" s="8"/>
      <c r="I12" s="8"/>
      <c r="J12" s="8"/>
      <c r="K12" s="8"/>
      <c r="L12" s="8"/>
      <c r="M12" s="8"/>
      <c r="N12" s="8"/>
      <c r="Q12" s="8"/>
      <c r="R12" s="8"/>
    </row>
    <row r="13" spans="1:29" x14ac:dyDescent="0.25">
      <c r="A13" s="7">
        <v>12</v>
      </c>
      <c r="B13" s="18">
        <v>1089605932</v>
      </c>
      <c r="C13" s="18" t="s">
        <v>39</v>
      </c>
      <c r="D13" s="18" t="s">
        <v>40</v>
      </c>
      <c r="E13" s="8"/>
      <c r="F13" s="8"/>
      <c r="G13" s="8"/>
      <c r="H13" s="8"/>
      <c r="I13" s="8"/>
      <c r="J13" s="8"/>
      <c r="K13" s="8"/>
      <c r="L13" s="8"/>
      <c r="M13" s="8"/>
      <c r="N13" s="8"/>
      <c r="Q13" s="8"/>
      <c r="R13" s="8"/>
    </row>
    <row r="14" spans="1:29" x14ac:dyDescent="0.25">
      <c r="A14" s="7">
        <v>13</v>
      </c>
      <c r="B14" s="18">
        <v>1120099817</v>
      </c>
      <c r="C14" s="18" t="s">
        <v>41</v>
      </c>
      <c r="D14" s="18" t="s">
        <v>42</v>
      </c>
      <c r="E14" s="8"/>
      <c r="F14" s="8"/>
      <c r="G14" s="8"/>
      <c r="H14" s="8"/>
      <c r="I14" s="8"/>
      <c r="J14" s="8"/>
      <c r="K14" s="8"/>
      <c r="L14" s="8"/>
      <c r="M14" s="8"/>
      <c r="N14" s="8"/>
      <c r="Q14" s="8"/>
      <c r="R14" s="8"/>
    </row>
    <row r="15" spans="1:29" x14ac:dyDescent="0.25">
      <c r="A15" s="7">
        <v>14</v>
      </c>
      <c r="B15" s="18">
        <v>1089936596</v>
      </c>
      <c r="C15" s="18" t="s">
        <v>43</v>
      </c>
      <c r="D15" s="18" t="s">
        <v>44</v>
      </c>
      <c r="E15" s="8"/>
      <c r="F15" s="8"/>
      <c r="G15" s="8"/>
      <c r="H15" s="8"/>
      <c r="I15" s="8"/>
      <c r="J15" s="8"/>
      <c r="K15" s="8"/>
      <c r="L15" s="8"/>
      <c r="M15" s="8"/>
      <c r="N15" s="8"/>
      <c r="Q15" s="8"/>
      <c r="R15" s="8"/>
    </row>
    <row r="16" spans="1:29" x14ac:dyDescent="0.25">
      <c r="A16" s="7">
        <v>15</v>
      </c>
      <c r="B16" s="18">
        <v>1115452253</v>
      </c>
      <c r="C16" s="18" t="s">
        <v>45</v>
      </c>
      <c r="D16" s="18" t="s">
        <v>46</v>
      </c>
      <c r="E16" s="8"/>
      <c r="F16" s="8"/>
      <c r="G16" s="8"/>
      <c r="H16" s="8"/>
      <c r="I16" s="8"/>
      <c r="J16" s="8"/>
      <c r="K16" s="8"/>
      <c r="L16" s="8"/>
      <c r="M16" s="8"/>
      <c r="N16" s="8"/>
      <c r="Q16" s="8"/>
      <c r="R16" s="8"/>
    </row>
    <row r="17" spans="1:19" x14ac:dyDescent="0.25">
      <c r="A17" s="7">
        <v>16</v>
      </c>
      <c r="B17" s="20">
        <v>1013627129</v>
      </c>
      <c r="C17" s="20" t="s">
        <v>47</v>
      </c>
      <c r="D17" s="20" t="s">
        <v>48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Q17" s="8"/>
      <c r="R17" s="8"/>
    </row>
    <row r="18" spans="1:19" x14ac:dyDescent="0.25">
      <c r="A18" s="7">
        <v>17</v>
      </c>
      <c r="B18" s="18">
        <v>1088827631</v>
      </c>
      <c r="C18" s="18" t="s">
        <v>49</v>
      </c>
      <c r="D18" s="18" t="s">
        <v>63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Q18" s="8"/>
      <c r="R18" s="8"/>
    </row>
    <row r="19" spans="1:19" x14ac:dyDescent="0.25">
      <c r="A19" s="7">
        <v>18</v>
      </c>
      <c r="B19" s="18">
        <v>1089608524</v>
      </c>
      <c r="C19" s="18" t="s">
        <v>50</v>
      </c>
      <c r="D19" s="18" t="s">
        <v>51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9" x14ac:dyDescent="0.25">
      <c r="A20" s="7">
        <v>19</v>
      </c>
      <c r="B20" s="20">
        <v>1137061743</v>
      </c>
      <c r="C20" s="20" t="s">
        <v>52</v>
      </c>
      <c r="D20" s="20" t="s">
        <v>53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8"/>
      <c r="R20" s="8"/>
    </row>
    <row r="21" spans="1:19" x14ac:dyDescent="0.25">
      <c r="A21" s="7">
        <v>20</v>
      </c>
      <c r="B21" s="18">
        <v>1086635416</v>
      </c>
      <c r="C21" s="18" t="s">
        <v>54</v>
      </c>
      <c r="D21" s="18" t="s">
        <v>55</v>
      </c>
      <c r="E21" s="8"/>
      <c r="F21" s="8"/>
      <c r="I21" s="8"/>
      <c r="J21" s="8"/>
      <c r="K21" s="8"/>
      <c r="L21" s="8"/>
      <c r="M21" s="8"/>
      <c r="N21" s="8"/>
      <c r="O21" s="8"/>
      <c r="Q21" s="8"/>
      <c r="R21" s="8"/>
    </row>
    <row r="22" spans="1:19" x14ac:dyDescent="0.25">
      <c r="A22" s="7">
        <v>21</v>
      </c>
      <c r="B22" s="18">
        <v>1055757379</v>
      </c>
      <c r="C22" s="18" t="s">
        <v>56</v>
      </c>
      <c r="D22" s="18" t="s">
        <v>108</v>
      </c>
      <c r="E22" s="8"/>
      <c r="F22" s="8"/>
      <c r="I22" s="8"/>
      <c r="J22" s="8"/>
      <c r="K22" s="8"/>
      <c r="L22" s="8"/>
      <c r="M22" s="8"/>
      <c r="N22" s="8"/>
      <c r="O22" s="8"/>
      <c r="Q22" s="8"/>
      <c r="R22" s="8"/>
    </row>
    <row r="23" spans="1:19" s="28" customFormat="1" x14ac:dyDescent="0.25">
      <c r="A23" s="7">
        <v>22</v>
      </c>
      <c r="B23" s="20">
        <v>1022958273</v>
      </c>
      <c r="C23" s="20" t="s">
        <v>57</v>
      </c>
      <c r="D23" s="20" t="s">
        <v>28</v>
      </c>
      <c r="E23" s="29"/>
      <c r="F23" s="29"/>
      <c r="I23" s="29"/>
      <c r="J23" s="29"/>
      <c r="K23" s="29"/>
      <c r="L23" s="29"/>
      <c r="M23" s="29"/>
      <c r="N23" s="29"/>
      <c r="O23" s="29"/>
      <c r="Q23" s="29"/>
      <c r="R23" s="29"/>
    </row>
    <row r="24" spans="1:19" s="28" customFormat="1" x14ac:dyDescent="0.25">
      <c r="A24" s="7">
        <v>23</v>
      </c>
      <c r="B24" s="20">
        <v>1089608505</v>
      </c>
      <c r="C24" s="20" t="s">
        <v>58</v>
      </c>
      <c r="D24" s="20" t="s">
        <v>38</v>
      </c>
      <c r="E24" s="29"/>
      <c r="F24" s="29"/>
      <c r="I24" s="29"/>
      <c r="J24" s="29"/>
      <c r="K24" s="29"/>
      <c r="L24" s="29"/>
      <c r="M24" s="29"/>
      <c r="N24" s="29"/>
      <c r="O24" s="29"/>
      <c r="Q24" s="29"/>
      <c r="R24" s="29"/>
      <c r="S24" s="29"/>
    </row>
    <row r="25" spans="1:19" x14ac:dyDescent="0.25">
      <c r="A25" s="7">
        <v>24</v>
      </c>
      <c r="B25" s="18">
        <v>1142517673</v>
      </c>
      <c r="C25" s="18" t="s">
        <v>59</v>
      </c>
      <c r="D25" s="18" t="s">
        <v>60</v>
      </c>
    </row>
    <row r="26" spans="1:19" x14ac:dyDescent="0.25">
      <c r="B26" s="8"/>
    </row>
    <row r="27" spans="1:19" x14ac:dyDescent="0.25">
      <c r="A27" s="17"/>
      <c r="B27" s="17"/>
    </row>
    <row r="29" spans="1:19" x14ac:dyDescent="0.25">
      <c r="B29" s="28"/>
      <c r="C29" s="28"/>
    </row>
    <row r="40" spans="3:3" x14ac:dyDescent="0.25">
      <c r="C40" s="7">
        <f>30000*20%</f>
        <v>6000</v>
      </c>
    </row>
    <row r="41" spans="3:3" x14ac:dyDescent="0.25">
      <c r="C41" s="7">
        <f>20/100</f>
        <v>0.2</v>
      </c>
    </row>
    <row r="42" spans="3:3" x14ac:dyDescent="0.25">
      <c r="C42" s="7">
        <f>19/100</f>
        <v>0.19</v>
      </c>
    </row>
  </sheetData>
  <protectedRanges>
    <protectedRange sqref="C2" name="Rango1_1_5"/>
    <protectedRange sqref="C3:C22" name="Rango1_1"/>
    <protectedRange sqref="C23:C24" name="Rango1_1_1_2"/>
    <protectedRange sqref="B2" name="Rango1_1_5_1"/>
    <protectedRange sqref="B3:B22" name="Rango1_1_2"/>
    <protectedRange sqref="B23:B24" name="Rango1_1_1_1_2"/>
    <protectedRange sqref="D3:D22" name="Rango1_1_3"/>
    <protectedRange sqref="D23:D24" name="Rango1_1_1_3"/>
  </protectedRange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70A5-3B17-41B9-93EA-7E1004B399C3}">
  <dimension ref="A1:C7"/>
  <sheetViews>
    <sheetView workbookViewId="0">
      <selection activeCell="F7" sqref="F7"/>
    </sheetView>
  </sheetViews>
  <sheetFormatPr baseColWidth="10" defaultRowHeight="15" x14ac:dyDescent="0.25"/>
  <cols>
    <col min="1" max="1" width="27.28515625" bestFit="1" customWidth="1"/>
    <col min="2" max="2" width="13.140625" bestFit="1" customWidth="1"/>
    <col min="3" max="3" width="22.140625" customWidth="1"/>
  </cols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 t="s">
        <v>11</v>
      </c>
      <c r="B2" s="2" t="s">
        <v>7</v>
      </c>
      <c r="C2" t="s">
        <v>12</v>
      </c>
    </row>
    <row r="3" spans="1:3" x14ac:dyDescent="0.25">
      <c r="A3" t="s">
        <v>13</v>
      </c>
      <c r="B3" s="2" t="s">
        <v>4</v>
      </c>
      <c r="C3" t="s">
        <v>12</v>
      </c>
    </row>
    <row r="4" spans="1:3" x14ac:dyDescent="0.25">
      <c r="A4" t="s">
        <v>14</v>
      </c>
      <c r="B4" s="2" t="s">
        <v>5</v>
      </c>
      <c r="C4" t="s">
        <v>12</v>
      </c>
    </row>
    <row r="5" spans="1:3" x14ac:dyDescent="0.25">
      <c r="A5" t="s">
        <v>15</v>
      </c>
      <c r="B5" s="2" t="s">
        <v>6</v>
      </c>
      <c r="C5" t="s">
        <v>12</v>
      </c>
    </row>
    <row r="6" spans="1:3" x14ac:dyDescent="0.25">
      <c r="A6" t="s">
        <v>17</v>
      </c>
      <c r="C6" t="s">
        <v>16</v>
      </c>
    </row>
    <row r="7" spans="1:3" x14ac:dyDescent="0.25">
      <c r="A7" t="s">
        <v>18</v>
      </c>
      <c r="C7" t="s">
        <v>19</v>
      </c>
    </row>
  </sheetData>
  <protectedRanges>
    <protectedRange sqref="B2" name="Rango1_1_2"/>
    <protectedRange sqref="B3" name="Rango1_1_2_1"/>
    <protectedRange sqref="B4" name="Rango1_1_2_2"/>
    <protectedRange sqref="B5" name="Rango1_1_2_3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Inasistencias</vt:lpstr>
      <vt:lpstr>Grupos_consulta_html</vt:lpstr>
      <vt:lpstr>Formación_Virtual-18-11-2025</vt:lpstr>
      <vt:lpstr>Notas_2026</vt:lpstr>
      <vt:lpstr>Equipos</vt:lpstr>
      <vt:lpstr>Vocero</vt:lpstr>
      <vt:lpstr>Formación virtual 18-03-2025</vt:lpstr>
      <vt:lpstr>Proyectos</vt:lpstr>
      <vt:lpstr>Visita_CDITI</vt:lpstr>
      <vt:lpstr>Oferta Cerrada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Lenovo</cp:lastModifiedBy>
  <cp:lastPrinted>2026-08-06T20:36:37Z</cp:lastPrinted>
  <dcterms:created xsi:type="dcterms:W3CDTF">2021-02-23T19:47:59Z</dcterms:created>
  <dcterms:modified xsi:type="dcterms:W3CDTF">2026-08-06T20:44:46Z</dcterms:modified>
</cp:coreProperties>
</file>